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С распред на меся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месяц'!$A$1:$P$115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0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5" i="1"/>
  <c r="A26" i="1" s="1"/>
  <c r="A27" i="1" s="1"/>
  <c r="A28" i="1" s="1"/>
  <c r="A24" i="1"/>
  <c r="H15" i="1"/>
  <c r="I15" i="1" s="1"/>
  <c r="J15" i="1" s="1"/>
  <c r="K15" i="1" s="1"/>
  <c r="L15" i="1" s="1"/>
  <c r="M15" i="1" s="1"/>
  <c r="N15" i="1" s="1"/>
  <c r="O15" i="1" s="1"/>
  <c r="P15" i="1" s="1"/>
  <c r="G15" i="1"/>
  <c r="F15" i="1"/>
  <c r="L114" i="1" l="1"/>
  <c r="M114" i="1" s="1"/>
</calcChain>
</file>

<file path=xl/sharedStrings.xml><?xml version="1.0" encoding="utf-8"?>
<sst xmlns="http://schemas.openxmlformats.org/spreadsheetml/2006/main" count="117" uniqueCount="117">
  <si>
    <t>Анализ исполнения распределенных решением Комиссии объемов медицинской помощи по АПП  С профилактической целью и иными
(в посещениях)январь-август  2022</t>
  </si>
  <si>
    <t>№ п/п</t>
  </si>
  <si>
    <t>Наименование медицинских организаций</t>
  </si>
  <si>
    <t>Протокол № 12 от 10.08.2022</t>
  </si>
  <si>
    <t>Распределенные объемы медицинской помощи за январь-август   2022 ( гр 1/12*7)</t>
  </si>
  <si>
    <t>Фактически оказанные объемы медицинской помощи  (всего, с учетом отклоненных по коду 62)  за период январь-август 2022г.</t>
  </si>
  <si>
    <t>в том числе отклонено по коду 62 за период январь-май 2021г.</t>
  </si>
  <si>
    <t>Уровень исполнения  распределенных  объемов за  январь-август    , в % (гр.3/гр.2*100)</t>
  </si>
  <si>
    <t>отклонение от плановых объемов, всего</t>
  </si>
  <si>
    <t>Среднемесячный объем оказанной медицинской помощи за период  январь-август    (факт 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</si>
  <si>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</si>
  <si>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</si>
  <si>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</si>
  <si>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</si>
  <si>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</si>
  <si>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</si>
  <si>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</si>
  <si>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</si>
  <si>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</si>
  <si>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</si>
  <si>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</si>
  <si>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</si>
  <si>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</si>
  <si>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</si>
  <si>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</si>
  <si>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</si>
  <si>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</si>
  <si>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</si>
  <si>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</si>
  <si>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</si>
  <si>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</si>
  <si>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</si>
  <si>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</si>
  <si>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</si>
  <si>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</si>
  <si>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</si>
  <si>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</si>
  <si>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</si>
  <si>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</si>
  <si>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</si>
  <si>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</si>
  <si>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</si>
  <si>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</si>
  <si>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</si>
  <si>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</si>
  <si>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</si>
  <si>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</si>
  <si>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</si>
  <si>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</si>
  <si>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</si>
  <si>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</si>
  <si>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</si>
  <si>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</si>
  <si>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</si>
  <si>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</si>
  <si>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</si>
  <si>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</si>
  <si>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</si>
  <si>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</si>
  <si>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</si>
  <si>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</si>
  <si>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</si>
  <si>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</si>
  <si>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</si>
  <si>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</si>
  <si>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</si>
  <si>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</si>
  <si>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</si>
  <si>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</si>
  <si>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</si>
  <si>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</si>
  <si>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</si>
  <si>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</si>
  <si>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</si>
  <si>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</si>
  <si>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</si>
  <si>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</si>
  <si>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</si>
  <si>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</si>
  <si>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</si>
  <si>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</si>
  <si>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</si>
  <si>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</si>
  <si>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</si>
  <si>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</si>
  <si>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</si>
  <si>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</si>
  <si>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</si>
  <si>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</si>
  <si>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</si>
  <si>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</si>
  <si>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</si>
  <si>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</si>
  <si>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</si>
  <si>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</si>
  <si>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</si>
  <si>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</si>
  <si>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</si>
  <si>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</si>
  <si>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</si>
  <si>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</si>
  <si>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</si>
  <si>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</si>
  <si>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</si>
  <si>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</si>
  <si>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</si>
  <si>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</si>
  <si>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</si>
  <si>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</si>
  <si>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</si>
  <si>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</si>
  <si>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</si>
  <si>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</si>
  <si>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</si>
  <si>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</si>
  <si>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</si>
  <si>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и№ 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</si>
</sst>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0000_р_._-;\-* #,##0.00000_р_._-;_-* &quot;-&quot;?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17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2" xfId="2" applyFont="1" applyFill="1" applyBorder="1" applyAlignment="1">
      <alignment horizontal="center"/>
    </xf>
    <xf numFmtId="0" fontId="5" fillId="4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5" borderId="2" xfId="0" applyFont="1" applyFill="1" applyBorder="1"/>
    <xf numFmtId="0" fontId="8" fillId="5" borderId="2" xfId="0" applyFont="1" applyFill="1" applyBorder="1" applyAlignment="1">
      <alignment horizontal="left" wrapText="1"/>
    </xf>
    <xf numFmtId="164" fontId="12" fillId="6" borderId="2" xfId="0" applyNumberFormat="1" applyFont="1" applyFill="1" applyBorder="1" applyAlignment="1">
      <alignment vertical="center" wrapText="1"/>
    </xf>
    <xf numFmtId="169" fontId="12" fillId="5" borderId="2" xfId="0" applyNumberFormat="1" applyFont="1" applyFill="1" applyBorder="1" applyAlignment="1">
      <alignment horizontal="center" vertical="center" wrapText="1"/>
    </xf>
    <xf numFmtId="168" fontId="12" fillId="5" borderId="2" xfId="1" applyNumberFormat="1" applyFont="1" applyFill="1" applyBorder="1" applyAlignment="1">
      <alignment horizontal="right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/>
    <xf numFmtId="0" fontId="13" fillId="6" borderId="2" xfId="0" applyFont="1" applyFill="1" applyBorder="1" applyAlignment="1">
      <alignment horizontal="left" wrapText="1"/>
    </xf>
    <xf numFmtId="164" fontId="12" fillId="5" borderId="2" xfId="0" applyNumberFormat="1" applyFont="1" applyFill="1" applyBorder="1" applyAlignment="1">
      <alignment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37" fontId="10" fillId="0" borderId="2" xfId="0" applyNumberFormat="1" applyFont="1" applyFill="1" applyBorder="1" applyAlignment="1">
      <alignment horizontal="right" vertical="center" wrapText="1"/>
    </xf>
    <xf numFmtId="164" fontId="10" fillId="7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14" fillId="6" borderId="2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left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8" fontId="10" fillId="5" borderId="2" xfId="1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6" fillId="4" borderId="2" xfId="3" applyFont="1" applyFill="1" applyBorder="1" applyAlignment="1">
      <alignment vertical="center" wrapText="1"/>
    </xf>
    <xf numFmtId="0" fontId="6" fillId="7" borderId="2" xfId="3" applyFont="1" applyFill="1" applyBorder="1" applyAlignment="1">
      <alignment horizontal="left" wrapText="1"/>
    </xf>
    <xf numFmtId="0" fontId="6" fillId="8" borderId="2" xfId="2" applyFont="1" applyFill="1" applyBorder="1" applyAlignment="1">
      <alignment horizontal="left" wrapText="1"/>
    </xf>
    <xf numFmtId="0" fontId="2" fillId="0" borderId="2" xfId="4" applyFont="1" applyFill="1" applyBorder="1"/>
    <xf numFmtId="0" fontId="18" fillId="4" borderId="2" xfId="0" applyFont="1" applyFill="1" applyBorder="1" applyAlignment="1">
      <alignment vertical="center" wrapText="1"/>
    </xf>
    <xf numFmtId="0" fontId="19" fillId="6" borderId="2" xfId="4" applyFont="1" applyFill="1" applyBorder="1"/>
    <xf numFmtId="164" fontId="12" fillId="5" borderId="2" xfId="0" applyNumberFormat="1" applyFont="1" applyFill="1" applyBorder="1"/>
    <xf numFmtId="165" fontId="12" fillId="5" borderId="2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40;&#1055;&#1055;%20&#1089;%20&#1080;&#1085;&#1099;&#1084;&#1080;%20&#1094;&#1077;&#1083;&#1103;&#1084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7"/>
  <sheetViews>
    <sheetView tabSelected="1" view="pageBreakPreview" zoomScale="50" zoomScaleNormal="40" zoomScaleSheetLayoutView="50" workbookViewId="0">
      <pane xSplit="2" ySplit="16" topLeftCell="C104" activePane="bottomRight" state="frozen"/>
      <selection activeCell="B103" sqref="B103"/>
      <selection pane="topRight" activeCell="B103" sqref="B103"/>
      <selection pane="bottomLeft" activeCell="B103" sqref="B103"/>
      <selection pane="bottomRight" activeCell="C17" sqref="C17:O112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6" customWidth="1"/>
    <col min="8" max="8" width="20.6640625" style="6" customWidth="1"/>
    <col min="9" max="9" width="22.77734375" style="6" customWidth="1"/>
    <col min="10" max="10" width="19.88671875" style="6" customWidth="1"/>
    <col min="11" max="11" width="27.77734375" style="7" customWidth="1"/>
    <col min="12" max="12" width="26.77734375" style="7" customWidth="1"/>
    <col min="13" max="13" width="26.88671875" style="7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144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3" t="s">
        <v>116</v>
      </c>
    </row>
    <row r="2" spans="1:16" ht="63.75" hidden="1" customHeigh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6" ht="63.75" hidden="1" customHeight="1" x14ac:dyDescent="0.4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63.75" hidden="1" customHeight="1" x14ac:dyDescent="0.4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6" ht="30" customHeight="1" x14ac:dyDescent="0.45">
      <c r="B5" s="3"/>
      <c r="C5" s="3"/>
      <c r="D5" s="4">
        <v>8</v>
      </c>
      <c r="E5" s="3"/>
      <c r="F5" s="3"/>
      <c r="G5" s="3"/>
      <c r="H5" s="3"/>
      <c r="I5" s="3"/>
      <c r="J5" s="3"/>
      <c r="K5" s="5">
        <v>8</v>
      </c>
      <c r="L5" s="4"/>
      <c r="M5" s="3"/>
      <c r="N5" s="3"/>
    </row>
    <row r="6" spans="1:16" ht="22.5" hidden="1" customHeight="1" x14ac:dyDescent="0.4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ht="28.5" hidden="1" customHeigh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6" ht="63.75" hidden="1" customHeight="1" x14ac:dyDescent="0.4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6" ht="3" hidden="1" customHeight="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6" ht="20.25" hidden="1" customHeight="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6" ht="11.25" hidden="1" customHeight="1" x14ac:dyDescent="0.4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6" ht="1.5" customHeight="1" x14ac:dyDescent="0.4"/>
    <row r="13" spans="1:16" s="17" customFormat="1" ht="239.25" customHeight="1" x14ac:dyDescent="0.2">
      <c r="A13" s="8" t="s">
        <v>1</v>
      </c>
      <c r="B13" s="8" t="s">
        <v>2</v>
      </c>
      <c r="C13" s="9" t="s">
        <v>3</v>
      </c>
      <c r="D13" s="10" t="s">
        <v>4</v>
      </c>
      <c r="E13" s="8" t="s">
        <v>5</v>
      </c>
      <c r="F13" s="8" t="s">
        <v>6</v>
      </c>
      <c r="G13" s="11" t="s">
        <v>7</v>
      </c>
      <c r="H13" s="12" t="s">
        <v>8</v>
      </c>
      <c r="I13" s="13"/>
      <c r="J13" s="13"/>
      <c r="K13" s="8" t="s">
        <v>9</v>
      </c>
      <c r="L13" s="8" t="s">
        <v>10</v>
      </c>
      <c r="M13" s="8" t="s">
        <v>11</v>
      </c>
      <c r="N13" s="14" t="s">
        <v>12</v>
      </c>
      <c r="O13" s="15" t="s">
        <v>13</v>
      </c>
      <c r="P13" s="16" t="s">
        <v>14</v>
      </c>
    </row>
    <row r="14" spans="1:16" s="17" customFormat="1" ht="123" customHeight="1" x14ac:dyDescent="0.2">
      <c r="A14" s="18"/>
      <c r="B14" s="18"/>
      <c r="C14" s="9"/>
      <c r="D14" s="10"/>
      <c r="E14" s="19"/>
      <c r="F14" s="19"/>
      <c r="G14" s="20"/>
      <c r="H14" s="21" t="s">
        <v>15</v>
      </c>
      <c r="I14" s="22" t="s">
        <v>16</v>
      </c>
      <c r="J14" s="21" t="s">
        <v>17</v>
      </c>
      <c r="K14" s="19"/>
      <c r="L14" s="19"/>
      <c r="M14" s="19"/>
      <c r="N14" s="23"/>
      <c r="O14" s="24"/>
      <c r="P14" s="16"/>
    </row>
    <row r="15" spans="1:16" s="26" customFormat="1" ht="23.25" customHeight="1" x14ac:dyDescent="0.2">
      <c r="A15" s="25" t="s">
        <v>18</v>
      </c>
      <c r="B15" s="25">
        <v>1</v>
      </c>
      <c r="C15" s="25">
        <v>2</v>
      </c>
      <c r="D15" s="25">
        <v>3</v>
      </c>
      <c r="E15" s="25">
        <v>4</v>
      </c>
      <c r="F15" s="25">
        <f t="shared" ref="F15:P15" si="0">E15+1</f>
        <v>5</v>
      </c>
      <c r="G15" s="25">
        <f t="shared" si="0"/>
        <v>6</v>
      </c>
      <c r="H15" s="25">
        <f t="shared" si="0"/>
        <v>7</v>
      </c>
      <c r="I15" s="25">
        <f t="shared" si="0"/>
        <v>8</v>
      </c>
      <c r="J15" s="25">
        <f t="shared" si="0"/>
        <v>9</v>
      </c>
      <c r="K15" s="25">
        <f t="shared" si="0"/>
        <v>10</v>
      </c>
      <c r="L15" s="25">
        <f t="shared" si="0"/>
        <v>11</v>
      </c>
      <c r="M15" s="25">
        <f t="shared" si="0"/>
        <v>12</v>
      </c>
      <c r="N15" s="25">
        <f t="shared" si="0"/>
        <v>13</v>
      </c>
      <c r="O15" s="25">
        <f t="shared" si="0"/>
        <v>14</v>
      </c>
      <c r="P15" s="25">
        <f t="shared" si="0"/>
        <v>15</v>
      </c>
    </row>
    <row r="16" spans="1:16" s="33" customFormat="1" ht="23.25" hidden="1" customHeight="1" x14ac:dyDescent="0.4">
      <c r="A16" s="27"/>
      <c r="B16" s="28" t="s">
        <v>19</v>
      </c>
      <c r="C16" s="27"/>
      <c r="D16" s="27"/>
      <c r="E16" s="27"/>
      <c r="F16" s="27"/>
      <c r="G16" s="29"/>
      <c r="H16" s="30"/>
      <c r="I16" s="30"/>
      <c r="J16" s="30"/>
      <c r="K16" s="27"/>
      <c r="L16" s="27"/>
      <c r="M16" s="27"/>
      <c r="N16" s="27"/>
      <c r="O16" s="31"/>
      <c r="P16" s="32"/>
    </row>
    <row r="17" spans="1:16" ht="46.5" x14ac:dyDescent="0.3">
      <c r="A17" s="34">
        <v>1</v>
      </c>
      <c r="B17" s="35" t="s">
        <v>20</v>
      </c>
      <c r="C17" s="36">
        <v>82935</v>
      </c>
      <c r="D17" s="36">
        <v>55290</v>
      </c>
      <c r="E17" s="36">
        <v>54515</v>
      </c>
      <c r="F17" s="36"/>
      <c r="G17" s="37">
        <v>98.6</v>
      </c>
      <c r="H17" s="36">
        <v>-775</v>
      </c>
      <c r="I17" s="36">
        <v>0</v>
      </c>
      <c r="J17" s="36">
        <v>-775</v>
      </c>
      <c r="K17" s="36">
        <v>6814</v>
      </c>
      <c r="L17" s="38">
        <v>28420</v>
      </c>
      <c r="M17" s="39">
        <v>4.2</v>
      </c>
      <c r="N17" s="36"/>
      <c r="O17" s="36"/>
      <c r="P17" s="40"/>
    </row>
    <row r="18" spans="1:16" ht="46.5" x14ac:dyDescent="0.3">
      <c r="A18" s="34">
        <v>2</v>
      </c>
      <c r="B18" s="35" t="s">
        <v>21</v>
      </c>
      <c r="C18" s="36">
        <v>77416</v>
      </c>
      <c r="D18" s="36">
        <v>51611</v>
      </c>
      <c r="E18" s="36">
        <v>42367</v>
      </c>
      <c r="F18" s="36"/>
      <c r="G18" s="37">
        <v>82.09</v>
      </c>
      <c r="H18" s="36">
        <v>-9244</v>
      </c>
      <c r="I18" s="36">
        <v>0</v>
      </c>
      <c r="J18" s="36">
        <v>-9244</v>
      </c>
      <c r="K18" s="36">
        <v>5296</v>
      </c>
      <c r="L18" s="38">
        <v>35049</v>
      </c>
      <c r="M18" s="39">
        <v>6.6</v>
      </c>
      <c r="N18" s="36"/>
      <c r="O18" s="36">
        <v>-1289</v>
      </c>
      <c r="P18" s="40"/>
    </row>
    <row r="19" spans="1:16" ht="27.75" x14ac:dyDescent="0.3">
      <c r="A19" s="34">
        <v>3</v>
      </c>
      <c r="B19" s="35" t="s">
        <v>22</v>
      </c>
      <c r="C19" s="36">
        <v>53754</v>
      </c>
      <c r="D19" s="36">
        <v>35836</v>
      </c>
      <c r="E19" s="36">
        <v>32216</v>
      </c>
      <c r="F19" s="36"/>
      <c r="G19" s="37">
        <v>89.9</v>
      </c>
      <c r="H19" s="36">
        <v>-3620</v>
      </c>
      <c r="I19" s="36">
        <v>0</v>
      </c>
      <c r="J19" s="36">
        <v>-3620</v>
      </c>
      <c r="K19" s="36">
        <v>4027</v>
      </c>
      <c r="L19" s="38">
        <v>21538</v>
      </c>
      <c r="M19" s="39">
        <v>5.3</v>
      </c>
      <c r="N19" s="36"/>
      <c r="O19" s="36"/>
      <c r="P19" s="40"/>
    </row>
    <row r="20" spans="1:16" ht="27.75" x14ac:dyDescent="0.3">
      <c r="A20" s="34">
        <v>4</v>
      </c>
      <c r="B20" s="35" t="s">
        <v>23</v>
      </c>
      <c r="C20" s="36">
        <v>32432</v>
      </c>
      <c r="D20" s="36">
        <v>21621</v>
      </c>
      <c r="E20" s="36">
        <v>21600</v>
      </c>
      <c r="F20" s="36"/>
      <c r="G20" s="37">
        <v>99.9</v>
      </c>
      <c r="H20" s="36">
        <v>-21</v>
      </c>
      <c r="I20" s="36">
        <v>0</v>
      </c>
      <c r="J20" s="36">
        <v>-21</v>
      </c>
      <c r="K20" s="36">
        <v>2700</v>
      </c>
      <c r="L20" s="38">
        <v>10832</v>
      </c>
      <c r="M20" s="39">
        <v>4</v>
      </c>
      <c r="N20" s="36"/>
      <c r="O20" s="36"/>
      <c r="P20" s="40"/>
    </row>
    <row r="21" spans="1:16" ht="33" customHeight="1" x14ac:dyDescent="0.3">
      <c r="A21" s="34">
        <v>5</v>
      </c>
      <c r="B21" s="35" t="s">
        <v>24</v>
      </c>
      <c r="C21" s="36">
        <v>9740</v>
      </c>
      <c r="D21" s="36">
        <v>6493</v>
      </c>
      <c r="E21" s="36">
        <v>7363</v>
      </c>
      <c r="F21" s="36"/>
      <c r="G21" s="37">
        <v>113.4</v>
      </c>
      <c r="H21" s="36">
        <v>870</v>
      </c>
      <c r="I21" s="36">
        <v>870</v>
      </c>
      <c r="J21" s="36">
        <v>0</v>
      </c>
      <c r="K21" s="36">
        <v>920</v>
      </c>
      <c r="L21" s="38">
        <v>2377</v>
      </c>
      <c r="M21" s="39">
        <v>2.6</v>
      </c>
      <c r="N21" s="36"/>
      <c r="O21" s="36"/>
      <c r="P21" s="40"/>
    </row>
    <row r="22" spans="1:16" ht="27" x14ac:dyDescent="0.3">
      <c r="A22" s="41"/>
      <c r="B22" s="42" t="s">
        <v>25</v>
      </c>
      <c r="C22" s="43">
        <v>256277</v>
      </c>
      <c r="D22" s="43">
        <v>170851</v>
      </c>
      <c r="E22" s="43">
        <v>158061</v>
      </c>
      <c r="F22" s="43"/>
      <c r="G22" s="44">
        <v>92.51</v>
      </c>
      <c r="H22" s="43">
        <v>-12790</v>
      </c>
      <c r="I22" s="43">
        <v>870</v>
      </c>
      <c r="J22" s="43">
        <v>-13660</v>
      </c>
      <c r="K22" s="43">
        <v>19758</v>
      </c>
      <c r="L22" s="43">
        <v>98216</v>
      </c>
      <c r="M22" s="45">
        <v>5</v>
      </c>
      <c r="N22" s="43">
        <v>0</v>
      </c>
      <c r="O22" s="43">
        <v>-1289</v>
      </c>
      <c r="P22" s="43"/>
    </row>
    <row r="23" spans="1:16" ht="27.75" x14ac:dyDescent="0.3">
      <c r="A23" s="34">
        <v>6</v>
      </c>
      <c r="B23" s="35" t="s">
        <v>26</v>
      </c>
      <c r="C23" s="36">
        <v>184611</v>
      </c>
      <c r="D23" s="36">
        <v>123074</v>
      </c>
      <c r="E23" s="36">
        <v>222380</v>
      </c>
      <c r="F23" s="36"/>
      <c r="G23" s="46">
        <v>180.69</v>
      </c>
      <c r="H23" s="36">
        <v>99306</v>
      </c>
      <c r="I23" s="36">
        <v>99306</v>
      </c>
      <c r="J23" s="36">
        <v>0</v>
      </c>
      <c r="K23" s="36">
        <v>27798</v>
      </c>
      <c r="L23" s="38">
        <v>-37769</v>
      </c>
      <c r="M23" s="39">
        <v>-1.4</v>
      </c>
      <c r="N23" s="36"/>
      <c r="O23" s="36"/>
      <c r="P23" s="40"/>
    </row>
    <row r="24" spans="1:16" ht="27.75" x14ac:dyDescent="0.3">
      <c r="A24" s="34">
        <f>A23+1</f>
        <v>7</v>
      </c>
      <c r="B24" s="35" t="s">
        <v>27</v>
      </c>
      <c r="C24" s="36">
        <v>0</v>
      </c>
      <c r="D24" s="36">
        <v>0</v>
      </c>
      <c r="E24" s="36">
        <v>0</v>
      </c>
      <c r="F24" s="36"/>
      <c r="G24" s="46">
        <v>0</v>
      </c>
      <c r="H24" s="36">
        <v>0</v>
      </c>
      <c r="I24" s="36">
        <v>0</v>
      </c>
      <c r="J24" s="36">
        <v>0</v>
      </c>
      <c r="K24" s="36">
        <v>0</v>
      </c>
      <c r="L24" s="38">
        <v>0</v>
      </c>
      <c r="M24" s="39">
        <v>0</v>
      </c>
      <c r="N24" s="36"/>
      <c r="O24" s="36"/>
      <c r="P24" s="40"/>
    </row>
    <row r="25" spans="1:16" ht="27.75" x14ac:dyDescent="0.3">
      <c r="A25" s="34">
        <f>A24+1</f>
        <v>8</v>
      </c>
      <c r="B25" s="35" t="s">
        <v>28</v>
      </c>
      <c r="C25" s="36">
        <v>0</v>
      </c>
      <c r="D25" s="36">
        <v>0</v>
      </c>
      <c r="E25" s="36">
        <v>0</v>
      </c>
      <c r="F25" s="36"/>
      <c r="G25" s="46">
        <v>0</v>
      </c>
      <c r="H25" s="36">
        <v>0</v>
      </c>
      <c r="I25" s="36">
        <v>0</v>
      </c>
      <c r="J25" s="36">
        <v>0</v>
      </c>
      <c r="K25" s="36">
        <v>0</v>
      </c>
      <c r="L25" s="38">
        <v>0</v>
      </c>
      <c r="M25" s="39">
        <v>0</v>
      </c>
      <c r="N25" s="36"/>
      <c r="O25" s="36"/>
      <c r="P25" s="40"/>
    </row>
    <row r="26" spans="1:16" ht="29.25" customHeight="1" x14ac:dyDescent="0.3">
      <c r="A26" s="34">
        <f>A25+1</f>
        <v>9</v>
      </c>
      <c r="B26" s="35" t="s">
        <v>29</v>
      </c>
      <c r="C26" s="36">
        <v>0</v>
      </c>
      <c r="D26" s="36">
        <v>0</v>
      </c>
      <c r="E26" s="36">
        <v>0</v>
      </c>
      <c r="F26" s="36"/>
      <c r="G26" s="46">
        <v>0</v>
      </c>
      <c r="H26" s="36">
        <v>0</v>
      </c>
      <c r="I26" s="36">
        <v>0</v>
      </c>
      <c r="J26" s="36">
        <v>0</v>
      </c>
      <c r="K26" s="36">
        <v>0</v>
      </c>
      <c r="L26" s="38">
        <v>0</v>
      </c>
      <c r="M26" s="39">
        <v>0</v>
      </c>
      <c r="N26" s="36"/>
      <c r="O26" s="36"/>
      <c r="P26" s="40"/>
    </row>
    <row r="27" spans="1:16" ht="27.75" x14ac:dyDescent="0.3">
      <c r="A27" s="34">
        <f>A26+1</f>
        <v>10</v>
      </c>
      <c r="B27" s="35" t="s">
        <v>30</v>
      </c>
      <c r="C27" s="36">
        <v>93217</v>
      </c>
      <c r="D27" s="36">
        <v>62145</v>
      </c>
      <c r="E27" s="36">
        <v>52226</v>
      </c>
      <c r="F27" s="36"/>
      <c r="G27" s="46">
        <v>84.04</v>
      </c>
      <c r="H27" s="36">
        <v>-9919</v>
      </c>
      <c r="I27" s="36">
        <v>0</v>
      </c>
      <c r="J27" s="36">
        <v>-9919</v>
      </c>
      <c r="K27" s="36">
        <v>6528</v>
      </c>
      <c r="L27" s="38">
        <v>40991</v>
      </c>
      <c r="M27" s="39">
        <v>6.3</v>
      </c>
      <c r="N27" s="36"/>
      <c r="O27" s="36">
        <v>-1384</v>
      </c>
      <c r="P27" s="40"/>
    </row>
    <row r="28" spans="1:16" ht="27.75" x14ac:dyDescent="0.3">
      <c r="A28" s="34">
        <f>A27+1</f>
        <v>11</v>
      </c>
      <c r="B28" s="35" t="s">
        <v>31</v>
      </c>
      <c r="C28" s="36">
        <v>223379</v>
      </c>
      <c r="D28" s="36">
        <v>148919</v>
      </c>
      <c r="E28" s="36">
        <v>272522</v>
      </c>
      <c r="F28" s="36"/>
      <c r="G28" s="46">
        <v>183</v>
      </c>
      <c r="H28" s="36">
        <v>123603</v>
      </c>
      <c r="I28" s="36">
        <v>123603</v>
      </c>
      <c r="J28" s="36">
        <v>0</v>
      </c>
      <c r="K28" s="36">
        <v>34065</v>
      </c>
      <c r="L28" s="38">
        <v>-49143</v>
      </c>
      <c r="M28" s="39">
        <v>-1.4</v>
      </c>
      <c r="N28" s="36"/>
      <c r="O28" s="36"/>
      <c r="P28" s="40"/>
    </row>
    <row r="29" spans="1:16" ht="27" x14ac:dyDescent="0.3">
      <c r="A29" s="47"/>
      <c r="B29" s="48" t="s">
        <v>32</v>
      </c>
      <c r="C29" s="49">
        <v>501207</v>
      </c>
      <c r="D29" s="49">
        <v>334138</v>
      </c>
      <c r="E29" s="49">
        <v>547128</v>
      </c>
      <c r="F29" s="49"/>
      <c r="G29" s="44">
        <v>163.74</v>
      </c>
      <c r="H29" s="49">
        <v>212990</v>
      </c>
      <c r="I29" s="49">
        <v>222909</v>
      </c>
      <c r="J29" s="49">
        <v>-9919</v>
      </c>
      <c r="K29" s="49">
        <v>68391</v>
      </c>
      <c r="L29" s="49">
        <v>-45921</v>
      </c>
      <c r="M29" s="45">
        <v>-0.7</v>
      </c>
      <c r="N29" s="49">
        <v>0</v>
      </c>
      <c r="O29" s="49">
        <v>-1384</v>
      </c>
      <c r="P29" s="49"/>
    </row>
    <row r="30" spans="1:16" ht="29.25" customHeight="1" x14ac:dyDescent="0.3">
      <c r="A30" s="34">
        <v>12</v>
      </c>
      <c r="B30" s="35" t="s">
        <v>33</v>
      </c>
      <c r="C30" s="36">
        <v>0</v>
      </c>
      <c r="D30" s="36">
        <v>0</v>
      </c>
      <c r="E30" s="36">
        <v>0</v>
      </c>
      <c r="F30" s="36"/>
      <c r="G30" s="46">
        <v>0</v>
      </c>
      <c r="H30" s="36">
        <v>0</v>
      </c>
      <c r="I30" s="36">
        <v>0</v>
      </c>
      <c r="J30" s="36">
        <v>0</v>
      </c>
      <c r="K30" s="36">
        <v>0</v>
      </c>
      <c r="L30" s="38">
        <v>0</v>
      </c>
      <c r="M30" s="39">
        <v>0</v>
      </c>
      <c r="N30" s="36"/>
      <c r="O30" s="36"/>
      <c r="P30" s="40"/>
    </row>
    <row r="31" spans="1:16" ht="35.25" customHeight="1" x14ac:dyDescent="0.3">
      <c r="A31" s="34">
        <v>13</v>
      </c>
      <c r="B31" s="35" t="s">
        <v>34</v>
      </c>
      <c r="C31" s="36">
        <v>106668</v>
      </c>
      <c r="D31" s="36">
        <v>71112</v>
      </c>
      <c r="E31" s="36">
        <v>61541</v>
      </c>
      <c r="F31" s="36"/>
      <c r="G31" s="46">
        <v>86.54</v>
      </c>
      <c r="H31" s="36">
        <v>-9571</v>
      </c>
      <c r="I31" s="36">
        <v>0</v>
      </c>
      <c r="J31" s="36">
        <v>-9571</v>
      </c>
      <c r="K31" s="36">
        <v>7693</v>
      </c>
      <c r="L31" s="38">
        <v>45127</v>
      </c>
      <c r="M31" s="39">
        <v>5.9</v>
      </c>
      <c r="N31" s="36"/>
      <c r="O31" s="36"/>
      <c r="P31" s="40"/>
    </row>
    <row r="32" spans="1:16" ht="27.75" x14ac:dyDescent="0.3">
      <c r="A32" s="34">
        <v>14</v>
      </c>
      <c r="B32" s="35" t="s">
        <v>35</v>
      </c>
      <c r="C32" s="36">
        <v>128103</v>
      </c>
      <c r="D32" s="36">
        <v>85402</v>
      </c>
      <c r="E32" s="36">
        <v>67831</v>
      </c>
      <c r="F32" s="36"/>
      <c r="G32" s="46">
        <v>79.430000000000007</v>
      </c>
      <c r="H32" s="36">
        <v>-17571</v>
      </c>
      <c r="I32" s="36">
        <v>0</v>
      </c>
      <c r="J32" s="36">
        <v>-17571</v>
      </c>
      <c r="K32" s="36">
        <v>8479</v>
      </c>
      <c r="L32" s="38">
        <v>60272</v>
      </c>
      <c r="M32" s="39">
        <v>7.1</v>
      </c>
      <c r="N32" s="36"/>
      <c r="O32" s="36"/>
      <c r="P32" s="40"/>
    </row>
    <row r="33" spans="1:16" ht="27" x14ac:dyDescent="0.3">
      <c r="A33" s="47"/>
      <c r="B33" s="48" t="s">
        <v>36</v>
      </c>
      <c r="C33" s="49">
        <v>234771</v>
      </c>
      <c r="D33" s="49">
        <v>156514</v>
      </c>
      <c r="E33" s="49">
        <v>129372</v>
      </c>
      <c r="F33" s="49"/>
      <c r="G33" s="44">
        <v>82.66</v>
      </c>
      <c r="H33" s="49">
        <v>-27142</v>
      </c>
      <c r="I33" s="49">
        <v>0</v>
      </c>
      <c r="J33" s="49">
        <v>-27142</v>
      </c>
      <c r="K33" s="49">
        <v>16172</v>
      </c>
      <c r="L33" s="49">
        <v>105399</v>
      </c>
      <c r="M33" s="45">
        <v>6.5</v>
      </c>
      <c r="N33" s="49">
        <v>0</v>
      </c>
      <c r="O33" s="49">
        <v>0</v>
      </c>
      <c r="P33" s="49"/>
    </row>
    <row r="34" spans="1:16" ht="27.75" x14ac:dyDescent="0.3">
      <c r="A34" s="34">
        <v>15</v>
      </c>
      <c r="B34" s="35" t="s">
        <v>37</v>
      </c>
      <c r="C34" s="36">
        <v>19917</v>
      </c>
      <c r="D34" s="36">
        <v>13278</v>
      </c>
      <c r="E34" s="36">
        <v>16099</v>
      </c>
      <c r="F34" s="36"/>
      <c r="G34" s="46">
        <v>121.25</v>
      </c>
      <c r="H34" s="36">
        <v>2821</v>
      </c>
      <c r="I34" s="36">
        <v>2821</v>
      </c>
      <c r="J34" s="36">
        <v>0</v>
      </c>
      <c r="K34" s="50">
        <v>2012</v>
      </c>
      <c r="L34" s="38">
        <v>3818</v>
      </c>
      <c r="M34" s="39">
        <v>1.9</v>
      </c>
      <c r="N34" s="36"/>
      <c r="O34" s="36"/>
      <c r="P34" s="40"/>
    </row>
    <row r="35" spans="1:16" ht="27.75" x14ac:dyDescent="0.3">
      <c r="A35" s="34">
        <f>A34+1</f>
        <v>16</v>
      </c>
      <c r="B35" s="35" t="s">
        <v>38</v>
      </c>
      <c r="C35" s="36">
        <v>21813</v>
      </c>
      <c r="D35" s="36">
        <v>14542</v>
      </c>
      <c r="E35" s="36">
        <v>12906</v>
      </c>
      <c r="F35" s="36"/>
      <c r="G35" s="46">
        <v>88.75</v>
      </c>
      <c r="H35" s="36">
        <v>-1636</v>
      </c>
      <c r="I35" s="36">
        <v>0</v>
      </c>
      <c r="J35" s="36">
        <v>-1636</v>
      </c>
      <c r="K35" s="50">
        <v>1613</v>
      </c>
      <c r="L35" s="38">
        <v>8907</v>
      </c>
      <c r="M35" s="39">
        <v>5.5</v>
      </c>
      <c r="N35" s="36"/>
      <c r="O35" s="36"/>
      <c r="P35" s="40"/>
    </row>
    <row r="36" spans="1:16" ht="27.75" x14ac:dyDescent="0.3">
      <c r="A36" s="34">
        <f t="shared" ref="A36:A58" si="1">A35+1</f>
        <v>17</v>
      </c>
      <c r="B36" s="35" t="s">
        <v>39</v>
      </c>
      <c r="C36" s="36">
        <v>73834</v>
      </c>
      <c r="D36" s="36">
        <v>49223</v>
      </c>
      <c r="E36" s="36">
        <v>26169</v>
      </c>
      <c r="F36" s="36"/>
      <c r="G36" s="46">
        <v>53.16</v>
      </c>
      <c r="H36" s="36">
        <v>-23054</v>
      </c>
      <c r="I36" s="36">
        <v>0</v>
      </c>
      <c r="J36" s="36">
        <v>-23054</v>
      </c>
      <c r="K36" s="50">
        <v>3271</v>
      </c>
      <c r="L36" s="38">
        <v>47665</v>
      </c>
      <c r="M36" s="39">
        <v>14.6</v>
      </c>
      <c r="N36" s="36"/>
      <c r="O36" s="36"/>
      <c r="P36" s="40"/>
    </row>
    <row r="37" spans="1:16" ht="27.75" x14ac:dyDescent="0.3">
      <c r="A37" s="34">
        <f t="shared" si="1"/>
        <v>18</v>
      </c>
      <c r="B37" s="35" t="s">
        <v>40</v>
      </c>
      <c r="C37" s="36">
        <v>48848</v>
      </c>
      <c r="D37" s="36">
        <v>32565</v>
      </c>
      <c r="E37" s="36">
        <v>49930</v>
      </c>
      <c r="F37" s="36"/>
      <c r="G37" s="46">
        <v>153.32</v>
      </c>
      <c r="H37" s="36">
        <v>17365</v>
      </c>
      <c r="I37" s="36">
        <v>17365</v>
      </c>
      <c r="J37" s="36">
        <v>0</v>
      </c>
      <c r="K37" s="50">
        <v>6241</v>
      </c>
      <c r="L37" s="38">
        <v>-1082</v>
      </c>
      <c r="M37" s="39">
        <v>-0.2</v>
      </c>
      <c r="N37" s="51"/>
      <c r="O37" s="51"/>
      <c r="P37" s="40"/>
    </row>
    <row r="38" spans="1:16" ht="27.75" x14ac:dyDescent="0.3">
      <c r="A38" s="34">
        <f t="shared" si="1"/>
        <v>19</v>
      </c>
      <c r="B38" s="35" t="s">
        <v>41</v>
      </c>
      <c r="C38" s="36">
        <v>27085</v>
      </c>
      <c r="D38" s="36">
        <v>18057</v>
      </c>
      <c r="E38" s="36">
        <v>16523</v>
      </c>
      <c r="F38" s="36"/>
      <c r="G38" s="46">
        <v>91.5</v>
      </c>
      <c r="H38" s="36">
        <v>-1534</v>
      </c>
      <c r="I38" s="36">
        <v>0</v>
      </c>
      <c r="J38" s="36">
        <v>-1534</v>
      </c>
      <c r="K38" s="50">
        <v>2065</v>
      </c>
      <c r="L38" s="38">
        <v>10562</v>
      </c>
      <c r="M38" s="39">
        <v>5.0999999999999996</v>
      </c>
      <c r="N38" s="51"/>
      <c r="O38" s="51"/>
      <c r="P38" s="40"/>
    </row>
    <row r="39" spans="1:16" ht="27.75" x14ac:dyDescent="0.3">
      <c r="A39" s="34">
        <f t="shared" si="1"/>
        <v>20</v>
      </c>
      <c r="B39" s="35" t="s">
        <v>42</v>
      </c>
      <c r="C39" s="36">
        <v>15017</v>
      </c>
      <c r="D39" s="36">
        <v>10011</v>
      </c>
      <c r="E39" s="36">
        <v>9156</v>
      </c>
      <c r="F39" s="36"/>
      <c r="G39" s="46">
        <v>91.46</v>
      </c>
      <c r="H39" s="36">
        <v>-855</v>
      </c>
      <c r="I39" s="36">
        <v>0</v>
      </c>
      <c r="J39" s="36">
        <v>-855</v>
      </c>
      <c r="K39" s="50">
        <v>1145</v>
      </c>
      <c r="L39" s="38">
        <v>5861</v>
      </c>
      <c r="M39" s="39">
        <v>5.0999999999999996</v>
      </c>
      <c r="N39" s="51"/>
      <c r="O39" s="51"/>
      <c r="P39" s="40"/>
    </row>
    <row r="40" spans="1:16" ht="27.75" x14ac:dyDescent="0.3">
      <c r="A40" s="34">
        <f t="shared" si="1"/>
        <v>21</v>
      </c>
      <c r="B40" s="35" t="s">
        <v>43</v>
      </c>
      <c r="C40" s="36">
        <v>59367</v>
      </c>
      <c r="D40" s="36">
        <v>39578</v>
      </c>
      <c r="E40" s="36">
        <v>53947</v>
      </c>
      <c r="F40" s="36"/>
      <c r="G40" s="46">
        <v>136.31</v>
      </c>
      <c r="H40" s="36">
        <v>14369</v>
      </c>
      <c r="I40" s="36">
        <v>14369</v>
      </c>
      <c r="J40" s="36">
        <v>0</v>
      </c>
      <c r="K40" s="50">
        <v>6743</v>
      </c>
      <c r="L40" s="38">
        <v>5420</v>
      </c>
      <c r="M40" s="39">
        <v>0.8</v>
      </c>
      <c r="N40" s="51"/>
      <c r="O40" s="51"/>
      <c r="P40" s="40"/>
    </row>
    <row r="41" spans="1:16" ht="27.75" x14ac:dyDescent="0.3">
      <c r="A41" s="34">
        <f t="shared" si="1"/>
        <v>22</v>
      </c>
      <c r="B41" s="35" t="s">
        <v>44</v>
      </c>
      <c r="C41" s="36">
        <v>30982</v>
      </c>
      <c r="D41" s="36">
        <v>20655</v>
      </c>
      <c r="E41" s="36">
        <v>24367</v>
      </c>
      <c r="F41" s="36"/>
      <c r="G41" s="46">
        <v>117.97</v>
      </c>
      <c r="H41" s="36">
        <v>3712</v>
      </c>
      <c r="I41" s="36">
        <v>3712</v>
      </c>
      <c r="J41" s="36">
        <v>0</v>
      </c>
      <c r="K41" s="50">
        <v>3046</v>
      </c>
      <c r="L41" s="38">
        <v>6615</v>
      </c>
      <c r="M41" s="39">
        <v>2.2000000000000002</v>
      </c>
      <c r="N41" s="51"/>
      <c r="O41" s="51"/>
      <c r="P41" s="40"/>
    </row>
    <row r="42" spans="1:16" ht="27.75" x14ac:dyDescent="0.3">
      <c r="A42" s="34">
        <f t="shared" si="1"/>
        <v>23</v>
      </c>
      <c r="B42" s="35" t="s">
        <v>45</v>
      </c>
      <c r="C42" s="36">
        <v>12181</v>
      </c>
      <c r="D42" s="36">
        <v>8121</v>
      </c>
      <c r="E42" s="36">
        <v>8108</v>
      </c>
      <c r="F42" s="36"/>
      <c r="G42" s="46">
        <v>99.84</v>
      </c>
      <c r="H42" s="36">
        <v>-13</v>
      </c>
      <c r="I42" s="36">
        <v>0</v>
      </c>
      <c r="J42" s="36">
        <v>-13</v>
      </c>
      <c r="K42" s="50">
        <v>1014</v>
      </c>
      <c r="L42" s="38">
        <v>4073</v>
      </c>
      <c r="M42" s="39">
        <v>4</v>
      </c>
      <c r="N42" s="51"/>
      <c r="O42" s="51"/>
      <c r="P42" s="40"/>
    </row>
    <row r="43" spans="1:16" ht="27.75" x14ac:dyDescent="0.3">
      <c r="A43" s="34">
        <f t="shared" si="1"/>
        <v>24</v>
      </c>
      <c r="B43" s="35" t="s">
        <v>46</v>
      </c>
      <c r="C43" s="36">
        <v>19618</v>
      </c>
      <c r="D43" s="36">
        <v>13079</v>
      </c>
      <c r="E43" s="36">
        <v>11025</v>
      </c>
      <c r="F43" s="36"/>
      <c r="G43" s="46">
        <v>84.3</v>
      </c>
      <c r="H43" s="36">
        <v>-2054</v>
      </c>
      <c r="I43" s="36">
        <v>0</v>
      </c>
      <c r="J43" s="36">
        <v>-2054</v>
      </c>
      <c r="K43" s="50">
        <v>1378</v>
      </c>
      <c r="L43" s="38">
        <v>8593</v>
      </c>
      <c r="M43" s="39">
        <v>6.2</v>
      </c>
      <c r="N43" s="51"/>
      <c r="O43" s="51"/>
      <c r="P43" s="40"/>
    </row>
    <row r="44" spans="1:16" ht="27.75" x14ac:dyDescent="0.3">
      <c r="A44" s="34">
        <f t="shared" si="1"/>
        <v>25</v>
      </c>
      <c r="B44" s="35" t="s">
        <v>47</v>
      </c>
      <c r="C44" s="36">
        <v>41500</v>
      </c>
      <c r="D44" s="36">
        <v>27667</v>
      </c>
      <c r="E44" s="36">
        <v>24709</v>
      </c>
      <c r="F44" s="36"/>
      <c r="G44" s="46">
        <v>89.31</v>
      </c>
      <c r="H44" s="36">
        <v>-2958</v>
      </c>
      <c r="I44" s="36">
        <v>0</v>
      </c>
      <c r="J44" s="36">
        <v>-2958</v>
      </c>
      <c r="K44" s="50">
        <v>3089</v>
      </c>
      <c r="L44" s="38">
        <v>16791</v>
      </c>
      <c r="M44" s="39">
        <v>5.4</v>
      </c>
      <c r="N44" s="51"/>
      <c r="O44" s="51"/>
      <c r="P44" s="40"/>
    </row>
    <row r="45" spans="1:16" ht="27.75" x14ac:dyDescent="0.3">
      <c r="A45" s="34">
        <f t="shared" si="1"/>
        <v>26</v>
      </c>
      <c r="B45" s="35" t="s">
        <v>48</v>
      </c>
      <c r="C45" s="36">
        <v>113135</v>
      </c>
      <c r="D45" s="36">
        <v>75423</v>
      </c>
      <c r="E45" s="52">
        <v>82885</v>
      </c>
      <c r="F45" s="52"/>
      <c r="G45" s="46">
        <v>109.89</v>
      </c>
      <c r="H45" s="36">
        <v>7462</v>
      </c>
      <c r="I45" s="36">
        <v>7462</v>
      </c>
      <c r="J45" s="36">
        <v>0</v>
      </c>
      <c r="K45" s="50">
        <v>10361</v>
      </c>
      <c r="L45" s="38">
        <v>30250</v>
      </c>
      <c r="M45" s="39">
        <v>2.9</v>
      </c>
      <c r="N45" s="53"/>
      <c r="O45" s="53"/>
      <c r="P45" s="40"/>
    </row>
    <row r="46" spans="1:16" ht="27.75" x14ac:dyDescent="0.3">
      <c r="A46" s="34">
        <f t="shared" si="1"/>
        <v>27</v>
      </c>
      <c r="B46" s="35" t="s">
        <v>49</v>
      </c>
      <c r="C46" s="36">
        <v>35876</v>
      </c>
      <c r="D46" s="36">
        <v>23917</v>
      </c>
      <c r="E46" s="36">
        <v>20259</v>
      </c>
      <c r="F46" s="36"/>
      <c r="G46" s="46">
        <v>84.71</v>
      </c>
      <c r="H46" s="36">
        <v>-3658</v>
      </c>
      <c r="I46" s="36">
        <v>0</v>
      </c>
      <c r="J46" s="36">
        <v>-3658</v>
      </c>
      <c r="K46" s="50">
        <v>2532</v>
      </c>
      <c r="L46" s="38">
        <v>15617</v>
      </c>
      <c r="M46" s="39">
        <v>6.2</v>
      </c>
      <c r="N46" s="53"/>
      <c r="O46" s="53"/>
      <c r="P46" s="40"/>
    </row>
    <row r="47" spans="1:16" ht="29.25" customHeight="1" x14ac:dyDescent="0.3">
      <c r="A47" s="34">
        <f t="shared" si="1"/>
        <v>28</v>
      </c>
      <c r="B47" s="35" t="s">
        <v>50</v>
      </c>
      <c r="C47" s="36">
        <v>52060</v>
      </c>
      <c r="D47" s="36">
        <v>34707</v>
      </c>
      <c r="E47" s="36">
        <v>40913</v>
      </c>
      <c r="F47" s="36"/>
      <c r="G47" s="46">
        <v>117.88</v>
      </c>
      <c r="H47" s="36">
        <v>6206</v>
      </c>
      <c r="I47" s="36">
        <v>6206</v>
      </c>
      <c r="J47" s="36">
        <v>0</v>
      </c>
      <c r="K47" s="50">
        <v>5114</v>
      </c>
      <c r="L47" s="38">
        <v>11147</v>
      </c>
      <c r="M47" s="39">
        <v>2.2000000000000002</v>
      </c>
      <c r="N47" s="51"/>
      <c r="O47" s="51"/>
      <c r="P47" s="40"/>
    </row>
    <row r="48" spans="1:16" ht="27.75" x14ac:dyDescent="0.3">
      <c r="A48" s="34">
        <f t="shared" si="1"/>
        <v>29</v>
      </c>
      <c r="B48" s="35" t="s">
        <v>51</v>
      </c>
      <c r="C48" s="36">
        <v>18167</v>
      </c>
      <c r="D48" s="36">
        <v>12111</v>
      </c>
      <c r="E48" s="36">
        <v>18772</v>
      </c>
      <c r="F48" s="36"/>
      <c r="G48" s="46">
        <v>155</v>
      </c>
      <c r="H48" s="36">
        <v>6661</v>
      </c>
      <c r="I48" s="36">
        <v>6661</v>
      </c>
      <c r="J48" s="36">
        <v>0</v>
      </c>
      <c r="K48" s="50">
        <v>2347</v>
      </c>
      <c r="L48" s="38">
        <v>-605</v>
      </c>
      <c r="M48" s="39">
        <v>-0.3</v>
      </c>
      <c r="N48" s="51"/>
      <c r="O48" s="51"/>
      <c r="P48" s="40"/>
    </row>
    <row r="49" spans="1:16" ht="27.75" x14ac:dyDescent="0.3">
      <c r="A49" s="34">
        <f t="shared" si="1"/>
        <v>30</v>
      </c>
      <c r="B49" s="35" t="s">
        <v>52</v>
      </c>
      <c r="C49" s="36">
        <v>13558</v>
      </c>
      <c r="D49" s="36">
        <v>9039</v>
      </c>
      <c r="E49" s="36">
        <v>12481</v>
      </c>
      <c r="F49" s="36"/>
      <c r="G49" s="46">
        <v>138.08000000000001</v>
      </c>
      <c r="H49" s="36">
        <v>3442</v>
      </c>
      <c r="I49" s="36">
        <v>3442</v>
      </c>
      <c r="J49" s="36">
        <v>0</v>
      </c>
      <c r="K49" s="50">
        <v>1560</v>
      </c>
      <c r="L49" s="38">
        <v>1077</v>
      </c>
      <c r="M49" s="39">
        <v>0.7</v>
      </c>
      <c r="N49" s="51"/>
      <c r="O49" s="51"/>
      <c r="P49" s="40"/>
    </row>
    <row r="50" spans="1:16" ht="27.75" x14ac:dyDescent="0.3">
      <c r="A50" s="34">
        <f t="shared" si="1"/>
        <v>31</v>
      </c>
      <c r="B50" s="35" t="s">
        <v>53</v>
      </c>
      <c r="C50" s="36">
        <v>94424</v>
      </c>
      <c r="D50" s="36">
        <v>62949</v>
      </c>
      <c r="E50" s="36">
        <v>105638</v>
      </c>
      <c r="F50" s="36"/>
      <c r="G50" s="46">
        <v>167.82</v>
      </c>
      <c r="H50" s="36">
        <v>42689</v>
      </c>
      <c r="I50" s="36">
        <v>42689</v>
      </c>
      <c r="J50" s="36">
        <v>0</v>
      </c>
      <c r="K50" s="50">
        <v>13205</v>
      </c>
      <c r="L50" s="38">
        <v>-11214</v>
      </c>
      <c r="M50" s="39">
        <v>-0.8</v>
      </c>
      <c r="N50" s="51"/>
      <c r="O50" s="51"/>
      <c r="P50" s="40"/>
    </row>
    <row r="51" spans="1:16" ht="27.75" x14ac:dyDescent="0.3">
      <c r="A51" s="34">
        <f t="shared" si="1"/>
        <v>32</v>
      </c>
      <c r="B51" s="35" t="s">
        <v>54</v>
      </c>
      <c r="C51" s="36">
        <v>17268</v>
      </c>
      <c r="D51" s="36">
        <v>11512</v>
      </c>
      <c r="E51" s="36">
        <v>12534</v>
      </c>
      <c r="F51" s="36"/>
      <c r="G51" s="46">
        <v>108.88</v>
      </c>
      <c r="H51" s="36">
        <v>1022</v>
      </c>
      <c r="I51" s="36">
        <v>1022</v>
      </c>
      <c r="J51" s="36">
        <v>0</v>
      </c>
      <c r="K51" s="50">
        <v>1567</v>
      </c>
      <c r="L51" s="38">
        <v>4734</v>
      </c>
      <c r="M51" s="39">
        <v>3</v>
      </c>
      <c r="N51" s="51"/>
      <c r="O51" s="51"/>
      <c r="P51" s="40"/>
    </row>
    <row r="52" spans="1:16" ht="27.75" x14ac:dyDescent="0.3">
      <c r="A52" s="34">
        <f t="shared" si="1"/>
        <v>33</v>
      </c>
      <c r="B52" s="35" t="s">
        <v>55</v>
      </c>
      <c r="C52" s="36">
        <v>0</v>
      </c>
      <c r="D52" s="36">
        <v>0</v>
      </c>
      <c r="E52" s="36">
        <v>0</v>
      </c>
      <c r="F52" s="36"/>
      <c r="G52" s="46">
        <v>0</v>
      </c>
      <c r="H52" s="36">
        <v>0</v>
      </c>
      <c r="I52" s="36">
        <v>0</v>
      </c>
      <c r="J52" s="36">
        <v>0</v>
      </c>
      <c r="K52" s="50">
        <v>0</v>
      </c>
      <c r="L52" s="38">
        <v>0</v>
      </c>
      <c r="M52" s="39">
        <v>0</v>
      </c>
      <c r="N52" s="51"/>
      <c r="O52" s="51"/>
      <c r="P52" s="40"/>
    </row>
    <row r="53" spans="1:16" ht="46.5" x14ac:dyDescent="0.3">
      <c r="A53" s="34">
        <f t="shared" si="1"/>
        <v>34</v>
      </c>
      <c r="B53" s="35" t="s">
        <v>56</v>
      </c>
      <c r="C53" s="36">
        <v>0</v>
      </c>
      <c r="D53" s="36">
        <v>0</v>
      </c>
      <c r="E53" s="36">
        <v>0</v>
      </c>
      <c r="F53" s="36"/>
      <c r="G53" s="46">
        <v>0</v>
      </c>
      <c r="H53" s="36">
        <v>0</v>
      </c>
      <c r="I53" s="36">
        <v>0</v>
      </c>
      <c r="J53" s="36">
        <v>0</v>
      </c>
      <c r="K53" s="50">
        <v>0</v>
      </c>
      <c r="L53" s="38">
        <v>0</v>
      </c>
      <c r="M53" s="39">
        <v>0</v>
      </c>
      <c r="N53" s="51"/>
      <c r="O53" s="51"/>
      <c r="P53" s="40"/>
    </row>
    <row r="54" spans="1:16" ht="48.75" customHeight="1" x14ac:dyDescent="0.35">
      <c r="A54" s="34">
        <f t="shared" si="1"/>
        <v>35</v>
      </c>
      <c r="B54" s="35" t="s">
        <v>57</v>
      </c>
      <c r="C54" s="36">
        <v>0</v>
      </c>
      <c r="D54" s="36">
        <v>0</v>
      </c>
      <c r="E54" s="36">
        <v>0</v>
      </c>
      <c r="F54" s="36"/>
      <c r="G54" s="46">
        <v>0</v>
      </c>
      <c r="H54" s="36">
        <v>0</v>
      </c>
      <c r="I54" s="36">
        <v>0</v>
      </c>
      <c r="J54" s="36">
        <v>0</v>
      </c>
      <c r="K54" s="50">
        <v>0</v>
      </c>
      <c r="L54" s="38">
        <v>0</v>
      </c>
      <c r="M54" s="39">
        <v>0</v>
      </c>
      <c r="N54" s="51"/>
      <c r="O54" s="51"/>
      <c r="P54" s="54"/>
    </row>
    <row r="55" spans="1:16" ht="37.5" customHeight="1" x14ac:dyDescent="0.3">
      <c r="A55" s="34">
        <f t="shared" si="1"/>
        <v>36</v>
      </c>
      <c r="B55" s="35" t="s">
        <v>58</v>
      </c>
      <c r="C55" s="36">
        <v>0</v>
      </c>
      <c r="D55" s="36">
        <v>0</v>
      </c>
      <c r="E55" s="36">
        <v>0</v>
      </c>
      <c r="F55" s="36"/>
      <c r="G55" s="46">
        <v>0</v>
      </c>
      <c r="H55" s="36">
        <v>0</v>
      </c>
      <c r="I55" s="36">
        <v>0</v>
      </c>
      <c r="J55" s="36">
        <v>0</v>
      </c>
      <c r="K55" s="50">
        <v>0</v>
      </c>
      <c r="L55" s="38">
        <v>0</v>
      </c>
      <c r="M55" s="39">
        <v>0</v>
      </c>
      <c r="N55" s="51"/>
      <c r="O55" s="51"/>
      <c r="P55" s="40"/>
    </row>
    <row r="56" spans="1:16" ht="27.75" x14ac:dyDescent="0.3">
      <c r="A56" s="34">
        <f t="shared" si="1"/>
        <v>37</v>
      </c>
      <c r="B56" s="35" t="s">
        <v>59</v>
      </c>
      <c r="C56" s="36">
        <v>0</v>
      </c>
      <c r="D56" s="36">
        <v>0</v>
      </c>
      <c r="E56" s="36">
        <v>0</v>
      </c>
      <c r="F56" s="36"/>
      <c r="G56" s="46">
        <v>0</v>
      </c>
      <c r="H56" s="36">
        <v>0</v>
      </c>
      <c r="I56" s="36">
        <v>0</v>
      </c>
      <c r="J56" s="36">
        <v>0</v>
      </c>
      <c r="K56" s="50">
        <v>0</v>
      </c>
      <c r="L56" s="38">
        <v>0</v>
      </c>
      <c r="M56" s="39">
        <v>0</v>
      </c>
      <c r="N56" s="51"/>
      <c r="O56" s="51"/>
      <c r="P56" s="40"/>
    </row>
    <row r="57" spans="1:16" ht="27.75" x14ac:dyDescent="0.3">
      <c r="A57" s="34">
        <f t="shared" si="1"/>
        <v>38</v>
      </c>
      <c r="B57" s="35" t="s">
        <v>60</v>
      </c>
      <c r="C57" s="36">
        <v>0</v>
      </c>
      <c r="D57" s="36">
        <v>0</v>
      </c>
      <c r="E57" s="36">
        <v>0</v>
      </c>
      <c r="F57" s="36"/>
      <c r="G57" s="46">
        <v>0</v>
      </c>
      <c r="H57" s="36">
        <v>0</v>
      </c>
      <c r="I57" s="36">
        <v>0</v>
      </c>
      <c r="J57" s="36">
        <v>0</v>
      </c>
      <c r="K57" s="50">
        <v>0</v>
      </c>
      <c r="L57" s="38">
        <v>0</v>
      </c>
      <c r="M57" s="39">
        <v>0</v>
      </c>
      <c r="N57" s="51"/>
      <c r="O57" s="51"/>
      <c r="P57" s="40"/>
    </row>
    <row r="58" spans="1:16" ht="27.75" x14ac:dyDescent="0.3">
      <c r="A58" s="34">
        <f t="shared" si="1"/>
        <v>39</v>
      </c>
      <c r="B58" s="35" t="s">
        <v>61</v>
      </c>
      <c r="C58" s="36">
        <v>0</v>
      </c>
      <c r="D58" s="36">
        <v>0</v>
      </c>
      <c r="E58" s="36">
        <v>0</v>
      </c>
      <c r="F58" s="36"/>
      <c r="G58" s="46">
        <v>0</v>
      </c>
      <c r="H58" s="36">
        <v>0</v>
      </c>
      <c r="I58" s="36">
        <v>0</v>
      </c>
      <c r="J58" s="36">
        <v>0</v>
      </c>
      <c r="K58" s="50">
        <v>0</v>
      </c>
      <c r="L58" s="38">
        <v>0</v>
      </c>
      <c r="M58" s="39">
        <v>0</v>
      </c>
      <c r="N58" s="51"/>
      <c r="O58" s="51"/>
      <c r="P58" s="40"/>
    </row>
    <row r="59" spans="1:16" ht="39" x14ac:dyDescent="0.3">
      <c r="A59" s="47"/>
      <c r="B59" s="55" t="s">
        <v>62</v>
      </c>
      <c r="C59" s="49">
        <v>714650</v>
      </c>
      <c r="D59" s="49">
        <v>476434</v>
      </c>
      <c r="E59" s="49">
        <v>546421</v>
      </c>
      <c r="F59" s="49"/>
      <c r="G59" s="44">
        <v>114.69</v>
      </c>
      <c r="H59" s="49">
        <v>69987</v>
      </c>
      <c r="I59" s="49">
        <v>105749</v>
      </c>
      <c r="J59" s="49">
        <v>-35762</v>
      </c>
      <c r="K59" s="49">
        <v>68303</v>
      </c>
      <c r="L59" s="49">
        <v>168229</v>
      </c>
      <c r="M59" s="45">
        <v>2.5</v>
      </c>
      <c r="N59" s="49">
        <v>0</v>
      </c>
      <c r="O59" s="49">
        <v>0</v>
      </c>
      <c r="P59" s="49"/>
    </row>
    <row r="60" spans="1:16" ht="27" x14ac:dyDescent="0.3">
      <c r="A60" s="47"/>
      <c r="B60" s="56" t="s">
        <v>63</v>
      </c>
      <c r="C60" s="49">
        <v>1706905</v>
      </c>
      <c r="D60" s="49">
        <v>1137937</v>
      </c>
      <c r="E60" s="49">
        <v>1380982</v>
      </c>
      <c r="F60" s="49"/>
      <c r="G60" s="44">
        <v>121.36</v>
      </c>
      <c r="H60" s="49">
        <v>243045</v>
      </c>
      <c r="I60" s="49">
        <v>329528</v>
      </c>
      <c r="J60" s="49">
        <v>-86483</v>
      </c>
      <c r="K60" s="49">
        <v>172623</v>
      </c>
      <c r="L60" s="49">
        <v>325923</v>
      </c>
      <c r="M60" s="45">
        <v>1.9</v>
      </c>
      <c r="N60" s="49">
        <v>0</v>
      </c>
      <c r="O60" s="49">
        <v>-2673</v>
      </c>
      <c r="P60" s="49"/>
    </row>
    <row r="61" spans="1:16" ht="27.75" x14ac:dyDescent="0.3">
      <c r="A61" s="34">
        <v>40</v>
      </c>
      <c r="B61" s="35" t="s">
        <v>64</v>
      </c>
      <c r="C61" s="36">
        <v>0</v>
      </c>
      <c r="D61" s="36">
        <v>0</v>
      </c>
      <c r="E61" s="36">
        <v>0</v>
      </c>
      <c r="F61" s="36"/>
      <c r="G61" s="46">
        <v>0</v>
      </c>
      <c r="H61" s="36">
        <v>0</v>
      </c>
      <c r="I61" s="36">
        <v>0</v>
      </c>
      <c r="J61" s="36">
        <v>0</v>
      </c>
      <c r="K61" s="51">
        <v>0</v>
      </c>
      <c r="L61" s="38">
        <v>0</v>
      </c>
      <c r="M61" s="39">
        <v>0</v>
      </c>
      <c r="N61" s="51"/>
      <c r="O61" s="51"/>
      <c r="P61" s="40"/>
    </row>
    <row r="62" spans="1:16" ht="27.75" x14ac:dyDescent="0.3">
      <c r="A62" s="47"/>
      <c r="B62" s="56" t="s">
        <v>65</v>
      </c>
      <c r="C62" s="49">
        <v>0</v>
      </c>
      <c r="D62" s="49">
        <v>0</v>
      </c>
      <c r="E62" s="49">
        <v>0</v>
      </c>
      <c r="F62" s="49"/>
      <c r="G62" s="57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58">
        <v>0</v>
      </c>
      <c r="N62" s="49">
        <v>0</v>
      </c>
      <c r="O62" s="49">
        <v>0</v>
      </c>
      <c r="P62" s="49"/>
    </row>
    <row r="63" spans="1:16" ht="27.75" x14ac:dyDescent="0.3">
      <c r="A63" s="34">
        <v>41</v>
      </c>
      <c r="B63" s="35" t="s">
        <v>66</v>
      </c>
      <c r="C63" s="36">
        <v>92915</v>
      </c>
      <c r="D63" s="36">
        <v>61943</v>
      </c>
      <c r="E63" s="36">
        <v>61329</v>
      </c>
      <c r="F63" s="36"/>
      <c r="G63" s="46">
        <v>99.01</v>
      </c>
      <c r="H63" s="36">
        <v>-614</v>
      </c>
      <c r="I63" s="36">
        <v>0</v>
      </c>
      <c r="J63" s="36">
        <v>-614</v>
      </c>
      <c r="K63" s="59">
        <v>7666</v>
      </c>
      <c r="L63" s="38">
        <v>31586</v>
      </c>
      <c r="M63" s="39">
        <v>4.0999999999999996</v>
      </c>
      <c r="N63" s="51"/>
      <c r="O63" s="51"/>
      <c r="P63" s="40"/>
    </row>
    <row r="64" spans="1:16" ht="27.75" x14ac:dyDescent="0.3">
      <c r="A64" s="34">
        <v>42</v>
      </c>
      <c r="B64" s="35" t="s">
        <v>67</v>
      </c>
      <c r="C64" s="36">
        <v>2333</v>
      </c>
      <c r="D64" s="36">
        <v>1555</v>
      </c>
      <c r="E64" s="36">
        <v>474</v>
      </c>
      <c r="F64" s="36"/>
      <c r="G64" s="46">
        <v>30.48</v>
      </c>
      <c r="H64" s="36">
        <v>-1081</v>
      </c>
      <c r="I64" s="36">
        <v>0</v>
      </c>
      <c r="J64" s="36">
        <v>-1081</v>
      </c>
      <c r="K64" s="59">
        <v>59</v>
      </c>
      <c r="L64" s="38">
        <v>1859</v>
      </c>
      <c r="M64" s="39">
        <v>31.5</v>
      </c>
      <c r="N64" s="51"/>
      <c r="O64" s="51">
        <v>-151</v>
      </c>
      <c r="P64" s="40"/>
    </row>
    <row r="65" spans="1:16" ht="27.75" x14ac:dyDescent="0.3">
      <c r="A65" s="34">
        <v>43</v>
      </c>
      <c r="B65" s="35" t="s">
        <v>68</v>
      </c>
      <c r="C65" s="36">
        <v>2107</v>
      </c>
      <c r="D65" s="36">
        <v>1405</v>
      </c>
      <c r="E65" s="36">
        <v>360</v>
      </c>
      <c r="F65" s="36"/>
      <c r="G65" s="46">
        <v>25.62</v>
      </c>
      <c r="H65" s="36">
        <v>-1045</v>
      </c>
      <c r="I65" s="36">
        <v>0</v>
      </c>
      <c r="J65" s="36">
        <v>-1045</v>
      </c>
      <c r="K65" s="59">
        <v>45</v>
      </c>
      <c r="L65" s="38">
        <v>1747</v>
      </c>
      <c r="M65" s="39">
        <v>38.799999999999997</v>
      </c>
      <c r="N65" s="51"/>
      <c r="O65" s="51">
        <v>-146</v>
      </c>
      <c r="P65" s="40"/>
    </row>
    <row r="66" spans="1:16" ht="27.75" x14ac:dyDescent="0.3">
      <c r="A66" s="34">
        <v>44</v>
      </c>
      <c r="B66" s="35" t="s">
        <v>69</v>
      </c>
      <c r="C66" s="36">
        <v>19187</v>
      </c>
      <c r="D66" s="36">
        <v>12791</v>
      </c>
      <c r="E66" s="36">
        <v>11945</v>
      </c>
      <c r="F66" s="36"/>
      <c r="G66" s="46">
        <v>93.39</v>
      </c>
      <c r="H66" s="36">
        <v>-846</v>
      </c>
      <c r="I66" s="36">
        <v>0</v>
      </c>
      <c r="J66" s="36">
        <v>-846</v>
      </c>
      <c r="K66" s="60">
        <v>1493</v>
      </c>
      <c r="L66" s="38">
        <v>7242</v>
      </c>
      <c r="M66" s="39">
        <v>4.9000000000000004</v>
      </c>
      <c r="N66" s="51"/>
      <c r="O66" s="51"/>
      <c r="P66" s="40"/>
    </row>
    <row r="67" spans="1:16" ht="27.75" x14ac:dyDescent="0.3">
      <c r="A67" s="34">
        <v>45</v>
      </c>
      <c r="B67" s="35" t="s">
        <v>70</v>
      </c>
      <c r="C67" s="36">
        <v>42563</v>
      </c>
      <c r="D67" s="36">
        <v>28375</v>
      </c>
      <c r="E67" s="36">
        <v>26795</v>
      </c>
      <c r="F67" s="36"/>
      <c r="G67" s="46">
        <v>94.43</v>
      </c>
      <c r="H67" s="36">
        <v>-1580</v>
      </c>
      <c r="I67" s="36">
        <v>0</v>
      </c>
      <c r="J67" s="36">
        <v>-1580</v>
      </c>
      <c r="K67" s="59">
        <v>3349</v>
      </c>
      <c r="L67" s="38">
        <v>15768</v>
      </c>
      <c r="M67" s="39">
        <v>4.7</v>
      </c>
      <c r="N67" s="51"/>
      <c r="O67" s="51"/>
      <c r="P67" s="40"/>
    </row>
    <row r="68" spans="1:16" ht="45" x14ac:dyDescent="0.3">
      <c r="A68" s="47"/>
      <c r="B68" s="56" t="s">
        <v>71</v>
      </c>
      <c r="C68" s="49">
        <v>159105</v>
      </c>
      <c r="D68" s="49">
        <v>106069</v>
      </c>
      <c r="E68" s="49">
        <v>100903</v>
      </c>
      <c r="F68" s="49"/>
      <c r="G68" s="57">
        <v>95.13</v>
      </c>
      <c r="H68" s="49">
        <v>-5166</v>
      </c>
      <c r="I68" s="49">
        <v>0</v>
      </c>
      <c r="J68" s="49">
        <v>-5166</v>
      </c>
      <c r="K68" s="49">
        <v>12613</v>
      </c>
      <c r="L68" s="49">
        <v>58202</v>
      </c>
      <c r="M68" s="45">
        <v>4.5999999999999996</v>
      </c>
      <c r="N68" s="49">
        <v>0</v>
      </c>
      <c r="O68" s="49">
        <v>-297</v>
      </c>
      <c r="P68" s="49"/>
    </row>
    <row r="69" spans="1:16" ht="27.75" x14ac:dyDescent="0.3">
      <c r="A69" s="34">
        <v>46</v>
      </c>
      <c r="B69" s="61" t="s">
        <v>72</v>
      </c>
      <c r="C69" s="36">
        <v>43993</v>
      </c>
      <c r="D69" s="36">
        <v>29329</v>
      </c>
      <c r="E69" s="36">
        <v>31100</v>
      </c>
      <c r="F69" s="36"/>
      <c r="G69" s="46">
        <v>106.04</v>
      </c>
      <c r="H69" s="36">
        <v>1771</v>
      </c>
      <c r="I69" s="36">
        <v>1771</v>
      </c>
      <c r="J69" s="36">
        <v>0</v>
      </c>
      <c r="K69" s="51">
        <v>3888</v>
      </c>
      <c r="L69" s="38">
        <v>12893</v>
      </c>
      <c r="M69" s="39">
        <v>3.3</v>
      </c>
      <c r="N69" s="51"/>
      <c r="O69" s="51">
        <v>600</v>
      </c>
      <c r="P69" s="40"/>
    </row>
    <row r="70" spans="1:16" ht="27.75" x14ac:dyDescent="0.3">
      <c r="A70" s="34">
        <f>A69+1</f>
        <v>47</v>
      </c>
      <c r="B70" s="61" t="s">
        <v>73</v>
      </c>
      <c r="C70" s="36">
        <v>17386</v>
      </c>
      <c r="D70" s="36">
        <v>11591</v>
      </c>
      <c r="E70" s="36">
        <v>16096</v>
      </c>
      <c r="F70" s="36"/>
      <c r="G70" s="46">
        <v>138.87</v>
      </c>
      <c r="H70" s="36">
        <v>4505</v>
      </c>
      <c r="I70" s="36">
        <v>4505</v>
      </c>
      <c r="J70" s="36">
        <v>0</v>
      </c>
      <c r="K70" s="51">
        <v>2012</v>
      </c>
      <c r="L70" s="38">
        <v>1290</v>
      </c>
      <c r="M70" s="39">
        <v>0.6</v>
      </c>
      <c r="N70" s="53"/>
      <c r="O70" s="53"/>
      <c r="P70" s="40"/>
    </row>
    <row r="71" spans="1:16" ht="27.75" x14ac:dyDescent="0.3">
      <c r="A71" s="34">
        <f t="shared" ref="A71:A108" si="2">A70+1</f>
        <v>48</v>
      </c>
      <c r="B71" s="61" t="s">
        <v>74</v>
      </c>
      <c r="C71" s="36">
        <v>5535</v>
      </c>
      <c r="D71" s="36">
        <v>3690</v>
      </c>
      <c r="E71" s="36">
        <v>1911</v>
      </c>
      <c r="F71" s="36"/>
      <c r="G71" s="46">
        <v>51.79</v>
      </c>
      <c r="H71" s="36">
        <v>-1779</v>
      </c>
      <c r="I71" s="36">
        <v>0</v>
      </c>
      <c r="J71" s="36">
        <v>-1779</v>
      </c>
      <c r="K71" s="51">
        <v>239</v>
      </c>
      <c r="L71" s="38">
        <v>3624</v>
      </c>
      <c r="M71" s="39">
        <v>15.2</v>
      </c>
      <c r="N71" s="51"/>
      <c r="O71" s="51">
        <v>-248</v>
      </c>
      <c r="P71" s="40"/>
    </row>
    <row r="72" spans="1:16" ht="27.75" x14ac:dyDescent="0.3">
      <c r="A72" s="34">
        <f t="shared" si="2"/>
        <v>49</v>
      </c>
      <c r="B72" s="61" t="s">
        <v>75</v>
      </c>
      <c r="C72" s="36">
        <v>600</v>
      </c>
      <c r="D72" s="36">
        <v>400</v>
      </c>
      <c r="E72" s="36">
        <v>0</v>
      </c>
      <c r="F72" s="36"/>
      <c r="G72" s="46">
        <v>0</v>
      </c>
      <c r="H72" s="36">
        <v>-400</v>
      </c>
      <c r="I72" s="36">
        <v>0</v>
      </c>
      <c r="J72" s="36">
        <v>-400</v>
      </c>
      <c r="K72" s="51">
        <v>0</v>
      </c>
      <c r="L72" s="38">
        <v>600</v>
      </c>
      <c r="M72" s="39">
        <v>0</v>
      </c>
      <c r="N72" s="51"/>
      <c r="O72" s="51"/>
      <c r="P72" s="40"/>
    </row>
    <row r="73" spans="1:16" ht="27.75" x14ac:dyDescent="0.3">
      <c r="A73" s="34">
        <f t="shared" si="2"/>
        <v>50</v>
      </c>
      <c r="B73" s="61" t="s">
        <v>76</v>
      </c>
      <c r="C73" s="36">
        <v>0</v>
      </c>
      <c r="D73" s="36">
        <v>0</v>
      </c>
      <c r="E73" s="36">
        <v>0</v>
      </c>
      <c r="F73" s="36"/>
      <c r="G73" s="46">
        <v>0</v>
      </c>
      <c r="H73" s="36">
        <v>0</v>
      </c>
      <c r="I73" s="36">
        <v>0</v>
      </c>
      <c r="J73" s="36">
        <v>0</v>
      </c>
      <c r="K73" s="51">
        <v>0</v>
      </c>
      <c r="L73" s="38">
        <v>0</v>
      </c>
      <c r="M73" s="39">
        <v>0</v>
      </c>
      <c r="N73" s="51"/>
      <c r="O73" s="51"/>
      <c r="P73" s="40"/>
    </row>
    <row r="74" spans="1:16" ht="27.75" x14ac:dyDescent="0.3">
      <c r="A74" s="34">
        <f t="shared" si="2"/>
        <v>51</v>
      </c>
      <c r="B74" s="61" t="s">
        <v>77</v>
      </c>
      <c r="C74" s="36">
        <v>0</v>
      </c>
      <c r="D74" s="36">
        <v>0</v>
      </c>
      <c r="E74" s="36">
        <v>0</v>
      </c>
      <c r="F74" s="36"/>
      <c r="G74" s="46">
        <v>0</v>
      </c>
      <c r="H74" s="36">
        <v>0</v>
      </c>
      <c r="I74" s="36">
        <v>0</v>
      </c>
      <c r="J74" s="36">
        <v>0</v>
      </c>
      <c r="K74" s="51">
        <v>0</v>
      </c>
      <c r="L74" s="38">
        <v>0</v>
      </c>
      <c r="M74" s="39">
        <v>0</v>
      </c>
      <c r="N74" s="51"/>
      <c r="O74" s="51"/>
      <c r="P74" s="40"/>
    </row>
    <row r="75" spans="1:16" ht="27.75" x14ac:dyDescent="0.3">
      <c r="A75" s="34">
        <f t="shared" si="2"/>
        <v>52</v>
      </c>
      <c r="B75" s="61" t="s">
        <v>78</v>
      </c>
      <c r="C75" s="36">
        <v>0</v>
      </c>
      <c r="D75" s="36">
        <v>0</v>
      </c>
      <c r="E75" s="36">
        <v>0</v>
      </c>
      <c r="F75" s="36"/>
      <c r="G75" s="46">
        <v>0</v>
      </c>
      <c r="H75" s="36">
        <v>0</v>
      </c>
      <c r="I75" s="36">
        <v>0</v>
      </c>
      <c r="J75" s="36">
        <v>0</v>
      </c>
      <c r="K75" s="51">
        <v>0</v>
      </c>
      <c r="L75" s="38">
        <v>0</v>
      </c>
      <c r="M75" s="39">
        <v>0</v>
      </c>
      <c r="N75" s="51"/>
      <c r="O75" s="51"/>
      <c r="P75" s="40"/>
    </row>
    <row r="76" spans="1:16" ht="27.75" x14ac:dyDescent="0.3">
      <c r="A76" s="34">
        <f t="shared" si="2"/>
        <v>53</v>
      </c>
      <c r="B76" s="61" t="s">
        <v>79</v>
      </c>
      <c r="C76" s="36">
        <v>152</v>
      </c>
      <c r="D76" s="36">
        <v>101</v>
      </c>
      <c r="E76" s="36">
        <v>4</v>
      </c>
      <c r="F76" s="36"/>
      <c r="G76" s="46">
        <v>3.96</v>
      </c>
      <c r="H76" s="36">
        <v>-97</v>
      </c>
      <c r="I76" s="36">
        <v>0</v>
      </c>
      <c r="J76" s="36">
        <v>-97</v>
      </c>
      <c r="K76" s="51">
        <v>1</v>
      </c>
      <c r="L76" s="38">
        <v>148</v>
      </c>
      <c r="M76" s="39">
        <v>148</v>
      </c>
      <c r="N76" s="51"/>
      <c r="O76" s="51">
        <v>-14</v>
      </c>
      <c r="P76" s="40"/>
    </row>
    <row r="77" spans="1:16" ht="27.75" x14ac:dyDescent="0.3">
      <c r="A77" s="34">
        <f t="shared" si="2"/>
        <v>54</v>
      </c>
      <c r="B77" s="61" t="s">
        <v>80</v>
      </c>
      <c r="C77" s="36">
        <v>0</v>
      </c>
      <c r="D77" s="36">
        <v>0</v>
      </c>
      <c r="E77" s="36">
        <v>0</v>
      </c>
      <c r="F77" s="36"/>
      <c r="G77" s="46">
        <v>0</v>
      </c>
      <c r="H77" s="36">
        <v>0</v>
      </c>
      <c r="I77" s="36">
        <v>0</v>
      </c>
      <c r="J77" s="36">
        <v>0</v>
      </c>
      <c r="K77" s="51">
        <v>0</v>
      </c>
      <c r="L77" s="38">
        <v>0</v>
      </c>
      <c r="M77" s="39">
        <v>0</v>
      </c>
      <c r="N77" s="51"/>
      <c r="O77" s="51"/>
      <c r="P77" s="40"/>
    </row>
    <row r="78" spans="1:16" ht="27.75" x14ac:dyDescent="0.3">
      <c r="A78" s="34">
        <f t="shared" si="2"/>
        <v>55</v>
      </c>
      <c r="B78" s="61" t="s">
        <v>81</v>
      </c>
      <c r="C78" s="36">
        <v>1700</v>
      </c>
      <c r="D78" s="36">
        <v>1133</v>
      </c>
      <c r="E78" s="36">
        <v>839</v>
      </c>
      <c r="F78" s="36"/>
      <c r="G78" s="46">
        <v>74.05</v>
      </c>
      <c r="H78" s="36">
        <v>-294</v>
      </c>
      <c r="I78" s="36">
        <v>0</v>
      </c>
      <c r="J78" s="36">
        <v>-294</v>
      </c>
      <c r="K78" s="51">
        <v>105</v>
      </c>
      <c r="L78" s="38">
        <v>861</v>
      </c>
      <c r="M78" s="39">
        <v>8.1999999999999993</v>
      </c>
      <c r="N78" s="51"/>
      <c r="O78" s="51">
        <v>-41</v>
      </c>
      <c r="P78" s="40"/>
    </row>
    <row r="79" spans="1:16" ht="27.75" x14ac:dyDescent="0.3">
      <c r="A79" s="34">
        <f t="shared" si="2"/>
        <v>56</v>
      </c>
      <c r="B79" s="61" t="s">
        <v>82</v>
      </c>
      <c r="C79" s="36">
        <v>0</v>
      </c>
      <c r="D79" s="36">
        <v>0</v>
      </c>
      <c r="E79" s="36">
        <v>0</v>
      </c>
      <c r="F79" s="36"/>
      <c r="G79" s="46">
        <v>0</v>
      </c>
      <c r="H79" s="36">
        <v>0</v>
      </c>
      <c r="I79" s="36">
        <v>0</v>
      </c>
      <c r="J79" s="36">
        <v>0</v>
      </c>
      <c r="K79" s="51">
        <v>0</v>
      </c>
      <c r="L79" s="38">
        <v>0</v>
      </c>
      <c r="M79" s="39">
        <v>0</v>
      </c>
      <c r="N79" s="51"/>
      <c r="O79" s="51"/>
      <c r="P79" s="40"/>
    </row>
    <row r="80" spans="1:16" ht="27.75" x14ac:dyDescent="0.3">
      <c r="A80" s="34">
        <f t="shared" si="2"/>
        <v>57</v>
      </c>
      <c r="B80" s="61" t="s">
        <v>83</v>
      </c>
      <c r="C80" s="36">
        <v>0</v>
      </c>
      <c r="D80" s="36">
        <v>0</v>
      </c>
      <c r="E80" s="36">
        <v>0</v>
      </c>
      <c r="F80" s="36"/>
      <c r="G80" s="46">
        <v>0</v>
      </c>
      <c r="H80" s="36">
        <v>0</v>
      </c>
      <c r="I80" s="36">
        <v>0</v>
      </c>
      <c r="J80" s="36">
        <v>0</v>
      </c>
      <c r="K80" s="51">
        <v>0</v>
      </c>
      <c r="L80" s="38">
        <v>0</v>
      </c>
      <c r="M80" s="39">
        <v>0</v>
      </c>
      <c r="N80" s="51"/>
      <c r="O80" s="51"/>
      <c r="P80" s="40"/>
    </row>
    <row r="81" spans="1:16" ht="27.75" x14ac:dyDescent="0.3">
      <c r="A81" s="34">
        <f t="shared" si="2"/>
        <v>58</v>
      </c>
      <c r="B81" s="61" t="s">
        <v>84</v>
      </c>
      <c r="C81" s="36">
        <v>0</v>
      </c>
      <c r="D81" s="36">
        <v>0</v>
      </c>
      <c r="E81" s="36">
        <v>0</v>
      </c>
      <c r="F81" s="36"/>
      <c r="G81" s="46">
        <v>0</v>
      </c>
      <c r="H81" s="36">
        <v>0</v>
      </c>
      <c r="I81" s="36">
        <v>0</v>
      </c>
      <c r="J81" s="36">
        <v>0</v>
      </c>
      <c r="K81" s="51">
        <v>0</v>
      </c>
      <c r="L81" s="38">
        <v>0</v>
      </c>
      <c r="M81" s="39">
        <v>0</v>
      </c>
      <c r="N81" s="51"/>
      <c r="O81" s="51"/>
      <c r="P81" s="40"/>
    </row>
    <row r="82" spans="1:16" ht="27.75" x14ac:dyDescent="0.3">
      <c r="A82" s="34">
        <f t="shared" si="2"/>
        <v>59</v>
      </c>
      <c r="B82" s="61" t="s">
        <v>85</v>
      </c>
      <c r="C82" s="36">
        <v>505</v>
      </c>
      <c r="D82" s="36">
        <v>337</v>
      </c>
      <c r="E82" s="36">
        <v>351</v>
      </c>
      <c r="F82" s="36"/>
      <c r="G82" s="46">
        <v>104.15</v>
      </c>
      <c r="H82" s="36">
        <v>14</v>
      </c>
      <c r="I82" s="36">
        <v>14</v>
      </c>
      <c r="J82" s="36">
        <v>0</v>
      </c>
      <c r="K82" s="51">
        <v>44</v>
      </c>
      <c r="L82" s="38">
        <v>154</v>
      </c>
      <c r="M82" s="39">
        <v>3.5</v>
      </c>
      <c r="N82" s="51"/>
      <c r="O82" s="51"/>
      <c r="P82" s="40"/>
    </row>
    <row r="83" spans="1:16" ht="27.75" x14ac:dyDescent="0.3">
      <c r="A83" s="34">
        <f t="shared" si="2"/>
        <v>60</v>
      </c>
      <c r="B83" s="61" t="s">
        <v>86</v>
      </c>
      <c r="C83" s="36">
        <v>8213</v>
      </c>
      <c r="D83" s="36">
        <v>5475</v>
      </c>
      <c r="E83" s="36">
        <v>7826</v>
      </c>
      <c r="F83" s="36"/>
      <c r="G83" s="46">
        <v>142.94</v>
      </c>
      <c r="H83" s="36">
        <v>2351</v>
      </c>
      <c r="I83" s="36">
        <v>2351</v>
      </c>
      <c r="J83" s="36">
        <v>0</v>
      </c>
      <c r="K83" s="51">
        <v>978</v>
      </c>
      <c r="L83" s="38">
        <v>387</v>
      </c>
      <c r="M83" s="39">
        <v>0.4</v>
      </c>
      <c r="N83" s="51"/>
      <c r="O83" s="51">
        <v>2800</v>
      </c>
      <c r="P83" s="40"/>
    </row>
    <row r="84" spans="1:16" ht="27.75" x14ac:dyDescent="0.3">
      <c r="A84" s="34">
        <f t="shared" si="2"/>
        <v>61</v>
      </c>
      <c r="B84" s="61" t="s">
        <v>87</v>
      </c>
      <c r="C84" s="36">
        <v>150</v>
      </c>
      <c r="D84" s="36">
        <v>100</v>
      </c>
      <c r="E84" s="36">
        <v>4</v>
      </c>
      <c r="F84" s="36"/>
      <c r="G84" s="46">
        <v>4</v>
      </c>
      <c r="H84" s="36">
        <v>-96</v>
      </c>
      <c r="I84" s="36">
        <v>0</v>
      </c>
      <c r="J84" s="36">
        <v>-96</v>
      </c>
      <c r="K84" s="51">
        <v>1</v>
      </c>
      <c r="L84" s="38">
        <v>146</v>
      </c>
      <c r="M84" s="39">
        <v>146</v>
      </c>
      <c r="N84" s="51"/>
      <c r="O84" s="51">
        <v>-12</v>
      </c>
      <c r="P84" s="40"/>
    </row>
    <row r="85" spans="1:16" ht="27.75" x14ac:dyDescent="0.3">
      <c r="A85" s="34">
        <f t="shared" si="2"/>
        <v>62</v>
      </c>
      <c r="B85" s="61" t="s">
        <v>88</v>
      </c>
      <c r="C85" s="36">
        <v>0</v>
      </c>
      <c r="D85" s="36">
        <v>0</v>
      </c>
      <c r="E85" s="36">
        <v>0</v>
      </c>
      <c r="F85" s="36"/>
      <c r="G85" s="46">
        <v>0</v>
      </c>
      <c r="H85" s="36">
        <v>0</v>
      </c>
      <c r="I85" s="36">
        <v>0</v>
      </c>
      <c r="J85" s="36">
        <v>0</v>
      </c>
      <c r="K85" s="51">
        <v>0</v>
      </c>
      <c r="L85" s="38">
        <v>0</v>
      </c>
      <c r="M85" s="39">
        <v>0</v>
      </c>
      <c r="N85" s="51"/>
      <c r="O85" s="51"/>
      <c r="P85" s="40"/>
    </row>
    <row r="86" spans="1:16" ht="27.75" x14ac:dyDescent="0.3">
      <c r="A86" s="34">
        <f t="shared" si="2"/>
        <v>63</v>
      </c>
      <c r="B86" s="61" t="s">
        <v>89</v>
      </c>
      <c r="C86" s="36">
        <v>1200</v>
      </c>
      <c r="D86" s="36">
        <v>800</v>
      </c>
      <c r="E86" s="36">
        <v>236</v>
      </c>
      <c r="F86" s="36"/>
      <c r="G86" s="46">
        <v>29.5</v>
      </c>
      <c r="H86" s="36">
        <v>-564</v>
      </c>
      <c r="I86" s="36">
        <v>0</v>
      </c>
      <c r="J86" s="36">
        <v>-564</v>
      </c>
      <c r="K86" s="51">
        <v>30</v>
      </c>
      <c r="L86" s="38">
        <v>964</v>
      </c>
      <c r="M86" s="39">
        <v>32.1</v>
      </c>
      <c r="N86" s="51"/>
      <c r="O86" s="51">
        <v>-79</v>
      </c>
      <c r="P86" s="40"/>
    </row>
    <row r="87" spans="1:16" ht="27.75" x14ac:dyDescent="0.3">
      <c r="A87" s="34">
        <f t="shared" si="2"/>
        <v>64</v>
      </c>
      <c r="B87" s="61" t="s">
        <v>90</v>
      </c>
      <c r="C87" s="36">
        <v>0</v>
      </c>
      <c r="D87" s="36">
        <v>0</v>
      </c>
      <c r="E87" s="36">
        <v>0</v>
      </c>
      <c r="F87" s="36"/>
      <c r="G87" s="46">
        <v>0</v>
      </c>
      <c r="H87" s="36">
        <v>0</v>
      </c>
      <c r="I87" s="36">
        <v>0</v>
      </c>
      <c r="J87" s="36">
        <v>0</v>
      </c>
      <c r="K87" s="51">
        <v>0</v>
      </c>
      <c r="L87" s="38">
        <v>0</v>
      </c>
      <c r="M87" s="39">
        <v>0</v>
      </c>
      <c r="N87" s="51"/>
      <c r="O87" s="51"/>
      <c r="P87" s="40"/>
    </row>
    <row r="88" spans="1:16" ht="27.75" x14ac:dyDescent="0.3">
      <c r="A88" s="34">
        <f t="shared" si="2"/>
        <v>65</v>
      </c>
      <c r="B88" s="61" t="s">
        <v>91</v>
      </c>
      <c r="C88" s="36">
        <v>0</v>
      </c>
      <c r="D88" s="36">
        <v>0</v>
      </c>
      <c r="E88" s="36">
        <v>0</v>
      </c>
      <c r="F88" s="36"/>
      <c r="G88" s="46">
        <v>0</v>
      </c>
      <c r="H88" s="36">
        <v>0</v>
      </c>
      <c r="I88" s="36">
        <v>0</v>
      </c>
      <c r="J88" s="36">
        <v>0</v>
      </c>
      <c r="K88" s="51">
        <v>0</v>
      </c>
      <c r="L88" s="38">
        <v>0</v>
      </c>
      <c r="M88" s="39">
        <v>0</v>
      </c>
      <c r="N88" s="51"/>
      <c r="O88" s="51"/>
      <c r="P88" s="40"/>
    </row>
    <row r="89" spans="1:16" ht="27.75" x14ac:dyDescent="0.3">
      <c r="A89" s="34">
        <f t="shared" si="2"/>
        <v>66</v>
      </c>
      <c r="B89" s="61" t="s">
        <v>92</v>
      </c>
      <c r="C89" s="36">
        <v>0</v>
      </c>
      <c r="D89" s="36">
        <v>0</v>
      </c>
      <c r="E89" s="36">
        <v>0</v>
      </c>
      <c r="F89" s="36"/>
      <c r="G89" s="46">
        <v>0</v>
      </c>
      <c r="H89" s="36">
        <v>0</v>
      </c>
      <c r="I89" s="36">
        <v>0</v>
      </c>
      <c r="J89" s="36">
        <v>0</v>
      </c>
      <c r="K89" s="51">
        <v>0</v>
      </c>
      <c r="L89" s="38">
        <v>0</v>
      </c>
      <c r="M89" s="39">
        <v>0</v>
      </c>
      <c r="N89" s="51"/>
      <c r="O89" s="51"/>
      <c r="P89" s="40"/>
    </row>
    <row r="90" spans="1:16" ht="27.75" x14ac:dyDescent="0.3">
      <c r="A90" s="34">
        <f t="shared" si="2"/>
        <v>67</v>
      </c>
      <c r="B90" s="61" t="s">
        <v>93</v>
      </c>
      <c r="C90" s="36">
        <v>0</v>
      </c>
      <c r="D90" s="36">
        <v>0</v>
      </c>
      <c r="E90" s="36">
        <v>0</v>
      </c>
      <c r="F90" s="36"/>
      <c r="G90" s="46">
        <v>0</v>
      </c>
      <c r="H90" s="36">
        <v>0</v>
      </c>
      <c r="I90" s="36">
        <v>0</v>
      </c>
      <c r="J90" s="36">
        <v>0</v>
      </c>
      <c r="K90" s="51">
        <v>0</v>
      </c>
      <c r="L90" s="38">
        <v>0</v>
      </c>
      <c r="M90" s="39">
        <v>0</v>
      </c>
      <c r="N90" s="51"/>
      <c r="O90" s="51"/>
      <c r="P90" s="40"/>
    </row>
    <row r="91" spans="1:16" ht="27.75" x14ac:dyDescent="0.35">
      <c r="A91" s="34">
        <f t="shared" si="2"/>
        <v>68</v>
      </c>
      <c r="B91" s="61" t="s">
        <v>94</v>
      </c>
      <c r="C91" s="36">
        <v>0</v>
      </c>
      <c r="D91" s="36">
        <v>0</v>
      </c>
      <c r="E91" s="36">
        <v>0</v>
      </c>
      <c r="F91" s="36"/>
      <c r="G91" s="46">
        <v>0</v>
      </c>
      <c r="H91" s="36">
        <v>0</v>
      </c>
      <c r="I91" s="36">
        <v>0</v>
      </c>
      <c r="J91" s="36">
        <v>0</v>
      </c>
      <c r="K91" s="51">
        <v>0</v>
      </c>
      <c r="L91" s="38">
        <v>0</v>
      </c>
      <c r="M91" s="39">
        <v>0</v>
      </c>
      <c r="N91" s="51"/>
      <c r="O91" s="51"/>
      <c r="P91" s="54"/>
    </row>
    <row r="92" spans="1:16" ht="27.75" x14ac:dyDescent="0.3">
      <c r="A92" s="34">
        <f t="shared" si="2"/>
        <v>69</v>
      </c>
      <c r="B92" s="61" t="s">
        <v>95</v>
      </c>
      <c r="C92" s="36">
        <v>400</v>
      </c>
      <c r="D92" s="36">
        <v>267</v>
      </c>
      <c r="E92" s="36">
        <v>12</v>
      </c>
      <c r="F92" s="36"/>
      <c r="G92" s="46">
        <v>4.49</v>
      </c>
      <c r="H92" s="36">
        <v>-255</v>
      </c>
      <c r="I92" s="36">
        <v>0</v>
      </c>
      <c r="J92" s="36">
        <v>-255</v>
      </c>
      <c r="K92" s="51">
        <v>2</v>
      </c>
      <c r="L92" s="38">
        <v>388</v>
      </c>
      <c r="M92" s="39">
        <v>194</v>
      </c>
      <c r="N92" s="51"/>
      <c r="O92" s="51">
        <v>-36</v>
      </c>
      <c r="P92" s="40"/>
    </row>
    <row r="93" spans="1:16" ht="27.75" x14ac:dyDescent="0.3">
      <c r="A93" s="34">
        <f t="shared" si="2"/>
        <v>70</v>
      </c>
      <c r="B93" s="61" t="s">
        <v>96</v>
      </c>
      <c r="C93" s="36">
        <v>0</v>
      </c>
      <c r="D93" s="36">
        <v>0</v>
      </c>
      <c r="E93" s="36">
        <v>0</v>
      </c>
      <c r="F93" s="36"/>
      <c r="G93" s="46">
        <v>0</v>
      </c>
      <c r="H93" s="36">
        <v>0</v>
      </c>
      <c r="I93" s="36">
        <v>0</v>
      </c>
      <c r="J93" s="36">
        <v>0</v>
      </c>
      <c r="K93" s="51">
        <v>0</v>
      </c>
      <c r="L93" s="38">
        <v>0</v>
      </c>
      <c r="M93" s="39">
        <v>0</v>
      </c>
      <c r="N93" s="51"/>
      <c r="O93" s="51"/>
      <c r="P93" s="40"/>
    </row>
    <row r="94" spans="1:16" ht="27.75" x14ac:dyDescent="0.3">
      <c r="A94" s="34">
        <f t="shared" si="2"/>
        <v>71</v>
      </c>
      <c r="B94" s="61" t="s">
        <v>97</v>
      </c>
      <c r="C94" s="36">
        <v>0</v>
      </c>
      <c r="D94" s="36">
        <v>0</v>
      </c>
      <c r="E94" s="36">
        <v>0</v>
      </c>
      <c r="F94" s="36"/>
      <c r="G94" s="46">
        <v>0</v>
      </c>
      <c r="H94" s="36">
        <v>0</v>
      </c>
      <c r="I94" s="36">
        <v>0</v>
      </c>
      <c r="J94" s="36">
        <v>0</v>
      </c>
      <c r="K94" s="51">
        <v>0</v>
      </c>
      <c r="L94" s="38">
        <v>0</v>
      </c>
      <c r="M94" s="39">
        <v>0</v>
      </c>
      <c r="N94" s="51"/>
      <c r="O94" s="51"/>
      <c r="P94" s="40"/>
    </row>
    <row r="95" spans="1:16" ht="27.75" x14ac:dyDescent="0.3">
      <c r="A95" s="34">
        <f t="shared" si="2"/>
        <v>72</v>
      </c>
      <c r="B95" s="62" t="s">
        <v>98</v>
      </c>
      <c r="C95" s="36">
        <v>0</v>
      </c>
      <c r="D95" s="36">
        <v>0</v>
      </c>
      <c r="E95" s="36">
        <v>0</v>
      </c>
      <c r="F95" s="36"/>
      <c r="G95" s="46">
        <v>0</v>
      </c>
      <c r="H95" s="36">
        <v>0</v>
      </c>
      <c r="I95" s="36">
        <v>0</v>
      </c>
      <c r="J95" s="36">
        <v>0</v>
      </c>
      <c r="K95" s="51">
        <v>0</v>
      </c>
      <c r="L95" s="38">
        <v>0</v>
      </c>
      <c r="M95" s="39">
        <v>0</v>
      </c>
      <c r="N95" s="51"/>
      <c r="O95" s="51"/>
      <c r="P95" s="40"/>
    </row>
    <row r="96" spans="1:16" ht="27.75" x14ac:dyDescent="0.3">
      <c r="A96" s="34">
        <f t="shared" si="2"/>
        <v>73</v>
      </c>
      <c r="B96" s="63" t="s">
        <v>99</v>
      </c>
      <c r="C96" s="36">
        <v>0</v>
      </c>
      <c r="D96" s="36">
        <v>0</v>
      </c>
      <c r="E96" s="36">
        <v>0</v>
      </c>
      <c r="F96" s="36"/>
      <c r="G96" s="46">
        <v>0</v>
      </c>
      <c r="H96" s="36">
        <v>0</v>
      </c>
      <c r="I96" s="36">
        <v>0</v>
      </c>
      <c r="J96" s="36">
        <v>0</v>
      </c>
      <c r="K96" s="51">
        <v>0</v>
      </c>
      <c r="L96" s="38">
        <v>0</v>
      </c>
      <c r="M96" s="39">
        <v>0</v>
      </c>
      <c r="N96" s="51"/>
      <c r="O96" s="51"/>
      <c r="P96" s="40"/>
    </row>
    <row r="97" spans="1:16" ht="27.75" x14ac:dyDescent="0.3">
      <c r="A97" s="34">
        <f t="shared" si="2"/>
        <v>74</v>
      </c>
      <c r="B97" s="63" t="s">
        <v>100</v>
      </c>
      <c r="C97" s="36">
        <v>0</v>
      </c>
      <c r="D97" s="36">
        <v>0</v>
      </c>
      <c r="E97" s="36">
        <v>0</v>
      </c>
      <c r="F97" s="36"/>
      <c r="G97" s="46">
        <v>0</v>
      </c>
      <c r="H97" s="36">
        <v>0</v>
      </c>
      <c r="I97" s="36">
        <v>0</v>
      </c>
      <c r="J97" s="36">
        <v>0</v>
      </c>
      <c r="K97" s="51">
        <v>0</v>
      </c>
      <c r="L97" s="38">
        <v>0</v>
      </c>
      <c r="M97" s="39">
        <v>0</v>
      </c>
      <c r="N97" s="51"/>
      <c r="O97" s="51"/>
      <c r="P97" s="40"/>
    </row>
    <row r="98" spans="1:16" ht="27.75" x14ac:dyDescent="0.3">
      <c r="A98" s="34">
        <f t="shared" si="2"/>
        <v>75</v>
      </c>
      <c r="B98" s="63" t="s">
        <v>101</v>
      </c>
      <c r="C98" s="36">
        <v>0</v>
      </c>
      <c r="D98" s="36">
        <v>0</v>
      </c>
      <c r="E98" s="36">
        <v>0</v>
      </c>
      <c r="F98" s="36"/>
      <c r="G98" s="46">
        <v>0</v>
      </c>
      <c r="H98" s="36">
        <v>0</v>
      </c>
      <c r="I98" s="36">
        <v>0</v>
      </c>
      <c r="J98" s="36">
        <v>0</v>
      </c>
      <c r="K98" s="51">
        <v>0</v>
      </c>
      <c r="L98" s="38">
        <v>0</v>
      </c>
      <c r="M98" s="39">
        <v>0</v>
      </c>
      <c r="N98" s="51"/>
      <c r="O98" s="51"/>
      <c r="P98" s="40"/>
    </row>
    <row r="99" spans="1:16" ht="27.75" x14ac:dyDescent="0.3">
      <c r="A99" s="34">
        <f t="shared" si="2"/>
        <v>76</v>
      </c>
      <c r="B99" s="63" t="s">
        <v>102</v>
      </c>
      <c r="C99" s="36">
        <v>0</v>
      </c>
      <c r="D99" s="36">
        <v>0</v>
      </c>
      <c r="E99" s="36">
        <v>0</v>
      </c>
      <c r="F99" s="36"/>
      <c r="G99" s="46">
        <v>0</v>
      </c>
      <c r="H99" s="36">
        <v>0</v>
      </c>
      <c r="I99" s="36">
        <v>0</v>
      </c>
      <c r="J99" s="36">
        <v>0</v>
      </c>
      <c r="K99" s="51">
        <v>0</v>
      </c>
      <c r="L99" s="38">
        <v>0</v>
      </c>
      <c r="M99" s="39">
        <v>0</v>
      </c>
      <c r="N99" s="51"/>
      <c r="O99" s="51"/>
      <c r="P99" s="40"/>
    </row>
    <row r="100" spans="1:16" ht="27.75" x14ac:dyDescent="0.3">
      <c r="A100" s="34">
        <f t="shared" si="2"/>
        <v>77</v>
      </c>
      <c r="B100" s="63" t="s">
        <v>103</v>
      </c>
      <c r="C100" s="36">
        <v>0</v>
      </c>
      <c r="D100" s="36">
        <v>0</v>
      </c>
      <c r="E100" s="36">
        <v>0</v>
      </c>
      <c r="F100" s="36"/>
      <c r="G100" s="46">
        <v>0</v>
      </c>
      <c r="H100" s="36">
        <v>0</v>
      </c>
      <c r="I100" s="36">
        <v>0</v>
      </c>
      <c r="J100" s="36">
        <v>0</v>
      </c>
      <c r="K100" s="51">
        <v>0</v>
      </c>
      <c r="L100" s="38">
        <v>0</v>
      </c>
      <c r="M100" s="39">
        <v>0</v>
      </c>
      <c r="N100" s="51"/>
      <c r="O100" s="51"/>
      <c r="P100" s="40"/>
    </row>
    <row r="101" spans="1:16" ht="27.75" x14ac:dyDescent="0.3">
      <c r="A101" s="34">
        <f t="shared" si="2"/>
        <v>78</v>
      </c>
      <c r="B101" s="63" t="s">
        <v>104</v>
      </c>
      <c r="C101" s="36">
        <v>0</v>
      </c>
      <c r="D101" s="36">
        <v>0</v>
      </c>
      <c r="E101" s="36">
        <v>0</v>
      </c>
      <c r="F101" s="36"/>
      <c r="G101" s="46">
        <v>0</v>
      </c>
      <c r="H101" s="36">
        <v>0</v>
      </c>
      <c r="I101" s="36">
        <v>0</v>
      </c>
      <c r="J101" s="36">
        <v>0</v>
      </c>
      <c r="K101" s="51">
        <v>0</v>
      </c>
      <c r="L101" s="38">
        <v>0</v>
      </c>
      <c r="M101" s="39">
        <v>0</v>
      </c>
      <c r="N101" s="51"/>
      <c r="O101" s="51"/>
      <c r="P101" s="40"/>
    </row>
    <row r="102" spans="1:16" ht="27.75" x14ac:dyDescent="0.3">
      <c r="A102" s="34">
        <f t="shared" si="2"/>
        <v>79</v>
      </c>
      <c r="B102" s="63" t="s">
        <v>105</v>
      </c>
      <c r="C102" s="36">
        <v>0</v>
      </c>
      <c r="D102" s="36">
        <v>0</v>
      </c>
      <c r="E102" s="36">
        <v>0</v>
      </c>
      <c r="F102" s="36"/>
      <c r="G102" s="46">
        <v>0</v>
      </c>
      <c r="H102" s="36">
        <v>0</v>
      </c>
      <c r="I102" s="36">
        <v>0</v>
      </c>
      <c r="J102" s="36">
        <v>0</v>
      </c>
      <c r="K102" s="51">
        <v>0</v>
      </c>
      <c r="L102" s="38">
        <v>0</v>
      </c>
      <c r="M102" s="39">
        <v>0</v>
      </c>
      <c r="N102" s="51"/>
      <c r="O102" s="51"/>
      <c r="P102" s="40"/>
    </row>
    <row r="103" spans="1:16" ht="27.75" x14ac:dyDescent="0.3">
      <c r="A103" s="34">
        <f t="shared" si="2"/>
        <v>80</v>
      </c>
      <c r="B103" s="63" t="s">
        <v>106</v>
      </c>
      <c r="C103" s="36">
        <v>0</v>
      </c>
      <c r="D103" s="36">
        <v>0</v>
      </c>
      <c r="E103" s="36">
        <v>0</v>
      </c>
      <c r="F103" s="36"/>
      <c r="G103" s="46">
        <v>0</v>
      </c>
      <c r="H103" s="36">
        <v>0</v>
      </c>
      <c r="I103" s="36">
        <v>0</v>
      </c>
      <c r="J103" s="36">
        <v>0</v>
      </c>
      <c r="K103" s="51">
        <v>0</v>
      </c>
      <c r="L103" s="38">
        <v>0</v>
      </c>
      <c r="M103" s="39">
        <v>0</v>
      </c>
      <c r="N103" s="51"/>
      <c r="O103" s="51"/>
      <c r="P103" s="40"/>
    </row>
    <row r="104" spans="1:16" ht="27.75" x14ac:dyDescent="0.3">
      <c r="A104" s="34">
        <f t="shared" si="2"/>
        <v>81</v>
      </c>
      <c r="B104" s="63" t="s">
        <v>107</v>
      </c>
      <c r="C104" s="36">
        <v>0</v>
      </c>
      <c r="D104" s="36">
        <v>0</v>
      </c>
      <c r="E104" s="36">
        <v>0</v>
      </c>
      <c r="F104" s="36"/>
      <c r="G104" s="46">
        <v>0</v>
      </c>
      <c r="H104" s="36">
        <v>0</v>
      </c>
      <c r="I104" s="36">
        <v>0</v>
      </c>
      <c r="J104" s="36">
        <v>0</v>
      </c>
      <c r="K104" s="51">
        <v>0</v>
      </c>
      <c r="L104" s="38">
        <v>0</v>
      </c>
      <c r="M104" s="39">
        <v>0</v>
      </c>
      <c r="N104" s="51"/>
      <c r="O104" s="51"/>
      <c r="P104" s="40"/>
    </row>
    <row r="105" spans="1:16" ht="27.75" x14ac:dyDescent="0.3">
      <c r="A105" s="34">
        <f t="shared" si="2"/>
        <v>82</v>
      </c>
      <c r="B105" s="63" t="s">
        <v>108</v>
      </c>
      <c r="C105" s="36">
        <v>0</v>
      </c>
      <c r="D105" s="36">
        <v>0</v>
      </c>
      <c r="E105" s="36">
        <v>0</v>
      </c>
      <c r="F105" s="36"/>
      <c r="G105" s="46">
        <v>0</v>
      </c>
      <c r="H105" s="36">
        <v>0</v>
      </c>
      <c r="I105" s="36">
        <v>0</v>
      </c>
      <c r="J105" s="36">
        <v>0</v>
      </c>
      <c r="K105" s="51">
        <v>0</v>
      </c>
      <c r="L105" s="38">
        <v>0</v>
      </c>
      <c r="M105" s="39">
        <v>0</v>
      </c>
      <c r="N105" s="51"/>
      <c r="O105" s="51"/>
      <c r="P105" s="40"/>
    </row>
    <row r="106" spans="1:16" ht="27.75" x14ac:dyDescent="0.3">
      <c r="A106" s="34">
        <f t="shared" si="2"/>
        <v>83</v>
      </c>
      <c r="B106" s="63" t="s">
        <v>109</v>
      </c>
      <c r="C106" s="36">
        <v>0</v>
      </c>
      <c r="D106" s="36">
        <v>0</v>
      </c>
      <c r="E106" s="36">
        <v>0</v>
      </c>
      <c r="F106" s="36"/>
      <c r="G106" s="46">
        <v>0</v>
      </c>
      <c r="H106" s="36">
        <v>0</v>
      </c>
      <c r="I106" s="36">
        <v>0</v>
      </c>
      <c r="J106" s="36">
        <v>0</v>
      </c>
      <c r="K106" s="51">
        <v>0</v>
      </c>
      <c r="L106" s="38">
        <v>0</v>
      </c>
      <c r="M106" s="39">
        <v>0</v>
      </c>
      <c r="N106" s="51"/>
      <c r="O106" s="51"/>
      <c r="P106" s="40"/>
    </row>
    <row r="107" spans="1:16" ht="27.75" x14ac:dyDescent="0.3">
      <c r="A107" s="34">
        <f t="shared" si="2"/>
        <v>84</v>
      </c>
      <c r="B107" s="63" t="s">
        <v>110</v>
      </c>
      <c r="C107" s="36">
        <v>0</v>
      </c>
      <c r="D107" s="36">
        <v>0</v>
      </c>
      <c r="E107" s="36">
        <v>0</v>
      </c>
      <c r="F107" s="36"/>
      <c r="G107" s="46">
        <v>0</v>
      </c>
      <c r="H107" s="36">
        <v>0</v>
      </c>
      <c r="I107" s="36">
        <v>0</v>
      </c>
      <c r="J107" s="36">
        <v>0</v>
      </c>
      <c r="K107" s="51">
        <v>0</v>
      </c>
      <c r="L107" s="38">
        <v>0</v>
      </c>
      <c r="M107" s="39">
        <v>0</v>
      </c>
      <c r="N107" s="51"/>
      <c r="O107" s="51"/>
      <c r="P107" s="40"/>
    </row>
    <row r="108" spans="1:16" ht="27.75" x14ac:dyDescent="0.3">
      <c r="A108" s="34">
        <f t="shared" si="2"/>
        <v>85</v>
      </c>
      <c r="B108" s="63" t="s">
        <v>111</v>
      </c>
      <c r="C108" s="36">
        <v>0</v>
      </c>
      <c r="D108" s="36">
        <v>0</v>
      </c>
      <c r="E108" s="36">
        <v>0</v>
      </c>
      <c r="F108" s="36"/>
      <c r="G108" s="46">
        <v>0</v>
      </c>
      <c r="H108" s="36">
        <v>0</v>
      </c>
      <c r="I108" s="36">
        <v>0</v>
      </c>
      <c r="J108" s="36">
        <v>0</v>
      </c>
      <c r="K108" s="51">
        <v>0</v>
      </c>
      <c r="L108" s="38">
        <v>0</v>
      </c>
      <c r="M108" s="39">
        <v>0</v>
      </c>
      <c r="N108" s="51"/>
      <c r="O108" s="51"/>
      <c r="P108" s="40"/>
    </row>
    <row r="109" spans="1:16" ht="27" x14ac:dyDescent="0.3">
      <c r="A109" s="47"/>
      <c r="B109" s="56" t="s">
        <v>112</v>
      </c>
      <c r="C109" s="49">
        <v>79834</v>
      </c>
      <c r="D109" s="49">
        <v>53223</v>
      </c>
      <c r="E109" s="49">
        <v>58379</v>
      </c>
      <c r="F109" s="49">
        <v>0</v>
      </c>
      <c r="G109" s="44">
        <v>109.69</v>
      </c>
      <c r="H109" s="49">
        <v>5156</v>
      </c>
      <c r="I109" s="49">
        <v>8641</v>
      </c>
      <c r="J109" s="49">
        <v>-3485</v>
      </c>
      <c r="K109" s="49">
        <v>7297</v>
      </c>
      <c r="L109" s="49">
        <v>21455</v>
      </c>
      <c r="M109" s="45">
        <v>2.9</v>
      </c>
      <c r="N109" s="49">
        <v>0</v>
      </c>
      <c r="O109" s="49">
        <v>2970</v>
      </c>
      <c r="P109" s="49"/>
    </row>
    <row r="110" spans="1:16" ht="43.5" customHeight="1" x14ac:dyDescent="0.3">
      <c r="A110" s="47"/>
      <c r="B110" s="56" t="s">
        <v>113</v>
      </c>
      <c r="C110" s="49">
        <v>1945844</v>
      </c>
      <c r="D110" s="49">
        <v>1297229</v>
      </c>
      <c r="E110" s="49">
        <v>1540264</v>
      </c>
      <c r="F110" s="49">
        <v>0</v>
      </c>
      <c r="G110" s="44">
        <v>118.73</v>
      </c>
      <c r="H110" s="49">
        <v>243035</v>
      </c>
      <c r="I110" s="49">
        <v>338169</v>
      </c>
      <c r="J110" s="49">
        <v>-95134</v>
      </c>
      <c r="K110" s="49">
        <v>192533</v>
      </c>
      <c r="L110" s="49">
        <v>405580</v>
      </c>
      <c r="M110" s="45">
        <v>2.1</v>
      </c>
      <c r="N110" s="49">
        <v>0</v>
      </c>
      <c r="O110" s="49">
        <v>0</v>
      </c>
      <c r="P110" s="49"/>
    </row>
    <row r="111" spans="1:16" ht="46.5" customHeight="1" x14ac:dyDescent="0.25">
      <c r="A111" s="64"/>
      <c r="B111" s="65" t="s">
        <v>114</v>
      </c>
      <c r="C111" s="36">
        <v>22096</v>
      </c>
      <c r="D111" s="36">
        <v>14731</v>
      </c>
      <c r="E111" s="36">
        <v>25488</v>
      </c>
      <c r="F111" s="36"/>
      <c r="G111" s="46">
        <v>173.02</v>
      </c>
      <c r="H111" s="36">
        <v>10757</v>
      </c>
      <c r="I111" s="36">
        <v>10757</v>
      </c>
      <c r="J111" s="36">
        <v>0</v>
      </c>
      <c r="K111" s="51">
        <v>3186</v>
      </c>
      <c r="L111" s="38">
        <v>-3392</v>
      </c>
      <c r="M111" s="39">
        <v>-1.1000000000000001</v>
      </c>
      <c r="N111" s="51"/>
      <c r="O111" s="51"/>
      <c r="P111" s="40"/>
    </row>
    <row r="112" spans="1:16" ht="27" x14ac:dyDescent="0.35">
      <c r="A112" s="66"/>
      <c r="B112" s="48" t="s">
        <v>115</v>
      </c>
      <c r="C112" s="67">
        <v>1967940</v>
      </c>
      <c r="D112" s="67">
        <v>1311960</v>
      </c>
      <c r="E112" s="67">
        <v>1565752</v>
      </c>
      <c r="F112" s="67"/>
      <c r="G112" s="44">
        <v>119.34</v>
      </c>
      <c r="H112" s="67">
        <v>253792</v>
      </c>
      <c r="I112" s="67">
        <v>348926</v>
      </c>
      <c r="J112" s="67">
        <v>-95134</v>
      </c>
      <c r="K112" s="67">
        <v>195719</v>
      </c>
      <c r="L112" s="67">
        <v>402188</v>
      </c>
      <c r="M112" s="68">
        <v>1</v>
      </c>
      <c r="N112" s="67">
        <v>0</v>
      </c>
      <c r="O112" s="67">
        <v>0</v>
      </c>
      <c r="P112" s="67"/>
    </row>
    <row r="113" spans="3:15" x14ac:dyDescent="0.4">
      <c r="J113" s="69"/>
      <c r="K113" s="70"/>
      <c r="L113" s="70"/>
      <c r="M113" s="70"/>
      <c r="N113" s="70"/>
    </row>
    <row r="114" spans="3:15" s="33" customFormat="1" x14ac:dyDescent="0.4">
      <c r="C114" s="71"/>
      <c r="D114" s="71"/>
      <c r="E114" s="71"/>
      <c r="F114" s="71"/>
      <c r="G114" s="72"/>
      <c r="H114" s="6"/>
      <c r="I114" s="6"/>
      <c r="J114" s="6"/>
      <c r="K114" s="73"/>
      <c r="L114" s="73">
        <f>J18+J27+J64+J65+J71+J76+J78+J84+J86+J92</f>
        <v>-24374</v>
      </c>
      <c r="M114" s="74">
        <f>-1*3400/L114</f>
        <v>0.13949290227291375</v>
      </c>
    </row>
    <row r="115" spans="3:15" x14ac:dyDescent="0.4">
      <c r="C115" s="75"/>
      <c r="D115" s="75"/>
      <c r="E115" s="75"/>
      <c r="F115" s="75"/>
      <c r="K115" s="76"/>
      <c r="L115" s="76"/>
      <c r="M115" s="76"/>
    </row>
    <row r="116" spans="3:15" ht="33" x14ac:dyDescent="0.45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3:15" x14ac:dyDescent="0.4">
      <c r="L117" s="76"/>
    </row>
  </sheetData>
  <mergeCells count="16">
    <mergeCell ref="L13:L14"/>
    <mergeCell ref="M13:M14"/>
    <mergeCell ref="N13:N14"/>
    <mergeCell ref="O13:O14"/>
    <mergeCell ref="P13:P14"/>
    <mergeCell ref="D116:O116"/>
    <mergeCell ref="B1:O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</mergeCells>
  <conditionalFormatting sqref="P22 P29 P33 P59:P60 P62 P68 P109:P110 P112 C17:O112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3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2022-09-09T08:18:16Z</dcterms:created>
  <dcterms:modified xsi:type="dcterms:W3CDTF">2022-09-09T08:19:04Z</dcterms:modified>
</cp:coreProperties>
</file>